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LFB\LFB ST\AG Vergabewesen\Bereiche\Vergabeunterlagen LFB\Pflanzenbeschaffung\FB05\"/>
    </mc:Choice>
  </mc:AlternateContent>
  <xr:revisionPtr revIDLastSave="0" documentId="13_ncr:1_{E654BD4F-4411-4F60-838C-0D5ACB9DFF62}" xr6:coauthVersionLast="47" xr6:coauthVersionMax="47" xr10:uidLastSave="{00000000-0000-0000-0000-000000000000}"/>
  <bookViews>
    <workbookView xWindow="3630" yWindow="3630" windowWidth="38700" windowHeight="14460" xr2:uid="{00000000-000D-0000-FFFF-FFFF00000000}"/>
  </bookViews>
  <sheets>
    <sheet name="Hinweise" sheetId="4" r:id="rId1"/>
    <sheet name="LOS-Gruppe FB05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68" i="3" l="1"/>
  <c r="Z71" i="3"/>
  <c r="Z65" i="3"/>
  <c r="AA65" i="3"/>
  <c r="Z66" i="3"/>
  <c r="AA66" i="3"/>
  <c r="Z67" i="3"/>
  <c r="AA67" i="3"/>
  <c r="Z68" i="3"/>
  <c r="AA68" i="3"/>
  <c r="Z69" i="3"/>
  <c r="AA69" i="3"/>
  <c r="Z70" i="3"/>
  <c r="AA70" i="3"/>
  <c r="AA71" i="3"/>
  <c r="AA64" i="3"/>
  <c r="Z64" i="3"/>
  <c r="AA58" i="3"/>
  <c r="Z61" i="3"/>
  <c r="Z55" i="3"/>
  <c r="AA55" i="3"/>
  <c r="Z56" i="3"/>
  <c r="AA56" i="3"/>
  <c r="Z57" i="3"/>
  <c r="AA57" i="3"/>
  <c r="Z58" i="3"/>
  <c r="Z59" i="3"/>
  <c r="AA59" i="3"/>
  <c r="Z60" i="3"/>
  <c r="AA60" i="3"/>
  <c r="AA61" i="3"/>
  <c r="AA54" i="3"/>
  <c r="Z54" i="3"/>
  <c r="Z51" i="3"/>
  <c r="Z47" i="3"/>
  <c r="AA47" i="3"/>
  <c r="Z48" i="3"/>
  <c r="AA48" i="3"/>
  <c r="Z49" i="3"/>
  <c r="AA49" i="3"/>
  <c r="Z50" i="3"/>
  <c r="AA50" i="3"/>
  <c r="AA51" i="3"/>
  <c r="AA46" i="3"/>
  <c r="Z46" i="3"/>
  <c r="Z43" i="3"/>
  <c r="Z40" i="3"/>
  <c r="AA40" i="3"/>
  <c r="Z41" i="3"/>
  <c r="AA41" i="3"/>
  <c r="Z42" i="3"/>
  <c r="AA42" i="3"/>
  <c r="AA43" i="3"/>
  <c r="AA39" i="3"/>
  <c r="Z39" i="3"/>
  <c r="Z36" i="3"/>
  <c r="Z34" i="3"/>
  <c r="AA34" i="3"/>
  <c r="Z35" i="3"/>
  <c r="AA35" i="3"/>
  <c r="AA36" i="3"/>
  <c r="AA33" i="3"/>
  <c r="Z33" i="3"/>
  <c r="Z30" i="3"/>
  <c r="Z29" i="3"/>
  <c r="Z26" i="3"/>
  <c r="Z24" i="3"/>
  <c r="AA24" i="3"/>
  <c r="Z25" i="3"/>
  <c r="AA25" i="3"/>
  <c r="AA26" i="3"/>
  <c r="AA23" i="3"/>
  <c r="Z23" i="3"/>
  <c r="AA20" i="3"/>
  <c r="Z20" i="3"/>
  <c r="Z18" i="3"/>
  <c r="AA18" i="3"/>
  <c r="Z19" i="3"/>
  <c r="AA19" i="3"/>
  <c r="AA17" i="3"/>
  <c r="Z17" i="3"/>
  <c r="R72" i="3"/>
  <c r="W71" i="3"/>
  <c r="Y71" i="3" s="1"/>
  <c r="Q71" i="3"/>
  <c r="P71" i="3"/>
  <c r="O71" i="3"/>
  <c r="J71" i="3"/>
  <c r="W70" i="3"/>
  <c r="Y70" i="3" s="1"/>
  <c r="Q70" i="3"/>
  <c r="P70" i="3"/>
  <c r="O70" i="3"/>
  <c r="J70" i="3"/>
  <c r="W69" i="3"/>
  <c r="Y69" i="3" s="1"/>
  <c r="Q69" i="3"/>
  <c r="P69" i="3"/>
  <c r="O69" i="3"/>
  <c r="J69" i="3"/>
  <c r="W68" i="3"/>
  <c r="Q68" i="3"/>
  <c r="P68" i="3"/>
  <c r="O68" i="3"/>
  <c r="J68" i="3"/>
  <c r="W67" i="3"/>
  <c r="Y67" i="3" s="1"/>
  <c r="Q67" i="3"/>
  <c r="P67" i="3"/>
  <c r="O67" i="3"/>
  <c r="J67" i="3"/>
  <c r="W66" i="3"/>
  <c r="Y66" i="3" s="1"/>
  <c r="Q66" i="3"/>
  <c r="P66" i="3"/>
  <c r="O66" i="3"/>
  <c r="J66" i="3"/>
  <c r="W65" i="3"/>
  <c r="Y65" i="3" s="1"/>
  <c r="Q65" i="3"/>
  <c r="P65" i="3"/>
  <c r="O65" i="3"/>
  <c r="J65" i="3"/>
  <c r="W64" i="3"/>
  <c r="Y64" i="3" s="1"/>
  <c r="Q64" i="3"/>
  <c r="P64" i="3"/>
  <c r="O64" i="3"/>
  <c r="J64" i="3"/>
  <c r="R62" i="3"/>
  <c r="W61" i="3"/>
  <c r="Y61" i="3" s="1"/>
  <c r="Q61" i="3"/>
  <c r="P61" i="3"/>
  <c r="O61" i="3"/>
  <c r="J61" i="3"/>
  <c r="W60" i="3"/>
  <c r="Y60" i="3" s="1"/>
  <c r="Q60" i="3"/>
  <c r="P60" i="3"/>
  <c r="O60" i="3"/>
  <c r="J60" i="3"/>
  <c r="W59" i="3"/>
  <c r="Y59" i="3" s="1"/>
  <c r="Q59" i="3"/>
  <c r="P59" i="3"/>
  <c r="O59" i="3"/>
  <c r="J59" i="3"/>
  <c r="W58" i="3"/>
  <c r="Y58" i="3" s="1"/>
  <c r="Q58" i="3"/>
  <c r="P58" i="3"/>
  <c r="O58" i="3"/>
  <c r="J58" i="3"/>
  <c r="W57" i="3"/>
  <c r="Y57" i="3" s="1"/>
  <c r="Q57" i="3"/>
  <c r="P57" i="3"/>
  <c r="O57" i="3"/>
  <c r="J57" i="3"/>
  <c r="W56" i="3"/>
  <c r="Y56" i="3" s="1"/>
  <c r="Q56" i="3"/>
  <c r="P56" i="3"/>
  <c r="O56" i="3"/>
  <c r="J56" i="3"/>
  <c r="W55" i="3"/>
  <c r="Y55" i="3" s="1"/>
  <c r="Q55" i="3"/>
  <c r="P55" i="3"/>
  <c r="O55" i="3"/>
  <c r="J55" i="3"/>
  <c r="W54" i="3"/>
  <c r="Q54" i="3"/>
  <c r="P54" i="3"/>
  <c r="O54" i="3"/>
  <c r="J54" i="3"/>
  <c r="R52" i="3"/>
  <c r="W51" i="3"/>
  <c r="Y51" i="3" s="1"/>
  <c r="Q51" i="3"/>
  <c r="P51" i="3"/>
  <c r="O51" i="3"/>
  <c r="J51" i="3"/>
  <c r="W50" i="3"/>
  <c r="Y50" i="3" s="1"/>
  <c r="Q50" i="3"/>
  <c r="P50" i="3"/>
  <c r="O50" i="3"/>
  <c r="J50" i="3"/>
  <c r="W49" i="3"/>
  <c r="Y49" i="3" s="1"/>
  <c r="Q49" i="3"/>
  <c r="P49" i="3"/>
  <c r="O49" i="3"/>
  <c r="J49" i="3"/>
  <c r="W48" i="3"/>
  <c r="Y48" i="3" s="1"/>
  <c r="Q48" i="3"/>
  <c r="P48" i="3"/>
  <c r="O48" i="3"/>
  <c r="J48" i="3"/>
  <c r="W47" i="3"/>
  <c r="Y47" i="3" s="1"/>
  <c r="Q47" i="3"/>
  <c r="P47" i="3"/>
  <c r="O47" i="3"/>
  <c r="J47" i="3"/>
  <c r="W46" i="3"/>
  <c r="Q46" i="3"/>
  <c r="P46" i="3"/>
  <c r="O46" i="3"/>
  <c r="J46" i="3"/>
  <c r="R44" i="3"/>
  <c r="W43" i="3"/>
  <c r="Y43" i="3" s="1"/>
  <c r="Q43" i="3"/>
  <c r="P43" i="3"/>
  <c r="O43" i="3"/>
  <c r="J43" i="3"/>
  <c r="W42" i="3"/>
  <c r="Y42" i="3" s="1"/>
  <c r="Q42" i="3"/>
  <c r="P42" i="3"/>
  <c r="O42" i="3"/>
  <c r="J42" i="3"/>
  <c r="W41" i="3"/>
  <c r="Y41" i="3" s="1"/>
  <c r="Q41" i="3"/>
  <c r="P41" i="3"/>
  <c r="O41" i="3"/>
  <c r="J41" i="3"/>
  <c r="W40" i="3"/>
  <c r="Y40" i="3" s="1"/>
  <c r="Q40" i="3"/>
  <c r="P40" i="3"/>
  <c r="O40" i="3"/>
  <c r="J40" i="3"/>
  <c r="W39" i="3"/>
  <c r="Y39" i="3" s="1"/>
  <c r="Q39" i="3"/>
  <c r="P39" i="3"/>
  <c r="O39" i="3"/>
  <c r="J39" i="3"/>
  <c r="R37" i="3"/>
  <c r="W36" i="3"/>
  <c r="Y36" i="3" s="1"/>
  <c r="Q36" i="3"/>
  <c r="P36" i="3"/>
  <c r="O36" i="3"/>
  <c r="J36" i="3"/>
  <c r="W35" i="3"/>
  <c r="Y35" i="3" s="1"/>
  <c r="Q35" i="3"/>
  <c r="P35" i="3"/>
  <c r="O35" i="3"/>
  <c r="J35" i="3"/>
  <c r="W34" i="3"/>
  <c r="Y34" i="3" s="1"/>
  <c r="Q34" i="3"/>
  <c r="P34" i="3"/>
  <c r="O34" i="3"/>
  <c r="J34" i="3"/>
  <c r="W33" i="3"/>
  <c r="Q33" i="3"/>
  <c r="P33" i="3"/>
  <c r="O33" i="3"/>
  <c r="J33" i="3"/>
  <c r="R31" i="3"/>
  <c r="AA29" i="3" s="1"/>
  <c r="W30" i="3"/>
  <c r="Y30" i="3" s="1"/>
  <c r="Q30" i="3"/>
  <c r="P30" i="3"/>
  <c r="O30" i="3"/>
  <c r="J30" i="3"/>
  <c r="W29" i="3"/>
  <c r="Q29" i="3"/>
  <c r="P29" i="3"/>
  <c r="O29" i="3"/>
  <c r="J29" i="3"/>
  <c r="R27" i="3"/>
  <c r="W26" i="3"/>
  <c r="Y26" i="3" s="1"/>
  <c r="Q26" i="3"/>
  <c r="P26" i="3"/>
  <c r="O26" i="3"/>
  <c r="J26" i="3"/>
  <c r="W25" i="3"/>
  <c r="Y25" i="3" s="1"/>
  <c r="Q25" i="3"/>
  <c r="P25" i="3"/>
  <c r="O25" i="3"/>
  <c r="J25" i="3"/>
  <c r="W24" i="3"/>
  <c r="Y24" i="3" s="1"/>
  <c r="Q24" i="3"/>
  <c r="P24" i="3"/>
  <c r="O24" i="3"/>
  <c r="J24" i="3"/>
  <c r="W23" i="3"/>
  <c r="Y23" i="3" s="1"/>
  <c r="Q23" i="3"/>
  <c r="P23" i="3"/>
  <c r="O23" i="3"/>
  <c r="J23" i="3"/>
  <c r="W20" i="3"/>
  <c r="Y20" i="3" s="1"/>
  <c r="W18" i="3"/>
  <c r="Y18" i="3" s="1"/>
  <c r="W12" i="3"/>
  <c r="R21" i="3"/>
  <c r="Q20" i="3"/>
  <c r="P20" i="3"/>
  <c r="O20" i="3"/>
  <c r="J20" i="3"/>
  <c r="Q17" i="3"/>
  <c r="Q10" i="3"/>
  <c r="J19" i="3"/>
  <c r="Y44" i="3" l="1"/>
  <c r="AA30" i="3"/>
  <c r="AA31" i="3" s="1"/>
  <c r="Z31" i="3"/>
  <c r="W52" i="3"/>
  <c r="W37" i="3"/>
  <c r="Y46" i="3"/>
  <c r="Y52" i="3" s="1"/>
  <c r="W44" i="3"/>
  <c r="W72" i="3"/>
  <c r="W31" i="3"/>
  <c r="W27" i="3"/>
  <c r="Y29" i="3"/>
  <c r="Y31" i="3" s="1"/>
  <c r="W62" i="3"/>
  <c r="Y72" i="3"/>
  <c r="Y54" i="3"/>
  <c r="Y62" i="3" s="1"/>
  <c r="Y33" i="3"/>
  <c r="Y37" i="3" s="1"/>
  <c r="Y27" i="3"/>
  <c r="W19" i="3"/>
  <c r="Y19" i="3" s="1"/>
  <c r="Q19" i="3"/>
  <c r="P19" i="3"/>
  <c r="O19" i="3"/>
  <c r="Q18" i="3"/>
  <c r="P18" i="3"/>
  <c r="O18" i="3"/>
  <c r="J18" i="3"/>
  <c r="W17" i="3"/>
  <c r="P17" i="3"/>
  <c r="O17" i="3"/>
  <c r="J17" i="3"/>
  <c r="R15" i="3"/>
  <c r="AA14" i="3" s="1"/>
  <c r="W14" i="3"/>
  <c r="Y14" i="3" s="1"/>
  <c r="W13" i="3"/>
  <c r="Y13" i="3" s="1"/>
  <c r="Q13" i="3"/>
  <c r="Q14" i="3"/>
  <c r="O13" i="3"/>
  <c r="P13" i="3"/>
  <c r="O14" i="3"/>
  <c r="P14" i="3"/>
  <c r="J13" i="3"/>
  <c r="J14" i="3"/>
  <c r="P12" i="3"/>
  <c r="P11" i="3"/>
  <c r="P10" i="3"/>
  <c r="J10" i="3"/>
  <c r="J12" i="3"/>
  <c r="O11" i="3"/>
  <c r="O12" i="3"/>
  <c r="O10" i="3"/>
  <c r="J11" i="3"/>
  <c r="Z72" i="3" l="1"/>
  <c r="AA72" i="3"/>
  <c r="Z62" i="3"/>
  <c r="Z27" i="3"/>
  <c r="AA62" i="3"/>
  <c r="AA52" i="3"/>
  <c r="Z44" i="3"/>
  <c r="AA27" i="3"/>
  <c r="Z52" i="3"/>
  <c r="Z37" i="3"/>
  <c r="AA44" i="3"/>
  <c r="AA37" i="3"/>
  <c r="W21" i="3"/>
  <c r="Z13" i="3"/>
  <c r="AA12" i="3"/>
  <c r="AA13" i="3"/>
  <c r="Z14" i="3"/>
  <c r="Y17" i="3"/>
  <c r="Y21" i="3" s="1"/>
  <c r="Z12" i="3"/>
  <c r="Q11" i="3"/>
  <c r="Q12" i="3"/>
  <c r="AA21" i="3" l="1"/>
  <c r="Z21" i="3"/>
  <c r="Y12" i="3"/>
  <c r="W11" i="3"/>
  <c r="Y11" i="3" s="1"/>
  <c r="W10" i="3"/>
  <c r="Y10" i="3" l="1"/>
  <c r="Y15" i="3" s="1"/>
  <c r="W15" i="3"/>
  <c r="Z11" i="3"/>
  <c r="AA11" i="3"/>
  <c r="AA10" i="3"/>
  <c r="Z10" i="3"/>
  <c r="Z15" i="3" l="1"/>
  <c r="AA15" i="3"/>
</calcChain>
</file>

<file path=xl/sharedStrings.xml><?xml version="1.0" encoding="utf-8"?>
<sst xmlns="http://schemas.openxmlformats.org/spreadsheetml/2006/main" count="343" uniqueCount="152">
  <si>
    <t>Alternative Variante  (pro Stück 0,95 oder 0,9 Punkt)</t>
  </si>
  <si>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</si>
  <si>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</si>
  <si>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</si>
  <si>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</si>
  <si>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</si>
  <si>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</si>
  <si>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</si>
  <si>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</si>
  <si>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</si>
  <si>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</si>
  <si>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</si>
  <si>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</si>
  <si>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</si>
  <si>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</si>
  <si>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</si>
  <si>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</si>
  <si>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</si>
  <si>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</si>
  <si>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</si>
  <si>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</si>
  <si>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</si>
  <si>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</si>
  <si>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</si>
  <si>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</si>
  <si>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</si>
  <si>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</si>
  <si>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</si>
  <si>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</si>
  <si>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</si>
  <si>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</si>
  <si>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</si>
  <si>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</si>
  <si>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</si>
  <si>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</si>
  <si>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</si>
  <si>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</si>
  <si>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</si>
  <si>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</si>
  <si>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</si>
  <si>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</si>
  <si>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</si>
  <si>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</si>
  <si>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</si>
  <si>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</si>
  <si>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</si>
  <si>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</si>
  <si>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</si>
  <si>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</si>
  <si>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</si>
  <si>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</si>
  <si>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</si>
  <si>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Süd</t>
  </si>
  <si>
    <t>WTA</t>
  </si>
  <si>
    <t>Abies alba</t>
  </si>
  <si>
    <t>KTA</t>
  </si>
  <si>
    <t>Abies grandis</t>
  </si>
  <si>
    <t>GKI</t>
  </si>
  <si>
    <t>Pinus sylvestris</t>
  </si>
  <si>
    <t>SKI</t>
  </si>
  <si>
    <t>Pinus nigra</t>
  </si>
  <si>
    <t>Container</t>
  </si>
  <si>
    <t>20-40</t>
  </si>
  <si>
    <t>2/1</t>
  </si>
  <si>
    <t>HTA</t>
  </si>
  <si>
    <t>Tsuga canadensis</t>
  </si>
  <si>
    <t>Herbst`24</t>
  </si>
  <si>
    <t>Atlaszeder</t>
  </si>
  <si>
    <t>Cedrus atlantica</t>
  </si>
  <si>
    <t>NTA</t>
  </si>
  <si>
    <t>Abis nordmanniana</t>
  </si>
  <si>
    <t>GFI</t>
  </si>
  <si>
    <t>Picea abies</t>
  </si>
  <si>
    <t>2/2P</t>
  </si>
  <si>
    <t xml:space="preserve">WTA </t>
  </si>
  <si>
    <t>Frühjahr 25</t>
  </si>
  <si>
    <t>3/1</t>
  </si>
  <si>
    <t>TEI</t>
  </si>
  <si>
    <t>Quercus petraea</t>
  </si>
  <si>
    <t>Herbst 24</t>
  </si>
  <si>
    <t>30-50</t>
  </si>
  <si>
    <t>VKB</t>
  </si>
  <si>
    <t>Prunus avium</t>
  </si>
  <si>
    <t>WLI</t>
  </si>
  <si>
    <t>Tilia cordata</t>
  </si>
  <si>
    <t>SAH</t>
  </si>
  <si>
    <t>Acer platanoides</t>
  </si>
  <si>
    <t>BAH</t>
  </si>
  <si>
    <t>Acer pseudoplatanus</t>
  </si>
  <si>
    <t>1/0</t>
  </si>
  <si>
    <t>Esskastanie</t>
  </si>
  <si>
    <t>Baumhasel</t>
  </si>
  <si>
    <t>Corylus colurna</t>
  </si>
  <si>
    <t>Bergulme</t>
  </si>
  <si>
    <t>Ulmus glabra</t>
  </si>
  <si>
    <t>Robinie</t>
  </si>
  <si>
    <t>Robina pseudoacacia</t>
  </si>
  <si>
    <t>Flatterulme</t>
  </si>
  <si>
    <t>Ulmus laevis</t>
  </si>
  <si>
    <t>Feldulme</t>
  </si>
  <si>
    <t>Ulmus carpinifolia</t>
  </si>
  <si>
    <t>Eibe</t>
  </si>
  <si>
    <t>Taxus baccata</t>
  </si>
  <si>
    <t>Hechtrose</t>
  </si>
  <si>
    <t>Rosa glauca</t>
  </si>
  <si>
    <t>Hundsrose</t>
  </si>
  <si>
    <t>Rosa canina</t>
  </si>
  <si>
    <t xml:space="preserve">Kornelkirsche </t>
  </si>
  <si>
    <t>Cornus mas</t>
  </si>
  <si>
    <t>Berberitze</t>
  </si>
  <si>
    <t>Berberis</t>
  </si>
  <si>
    <t>Sanddorn</t>
  </si>
  <si>
    <t>Hippophae rhamnoides</t>
  </si>
  <si>
    <t>Gem Schneeball</t>
  </si>
  <si>
    <t>Viburnum opulus</t>
  </si>
  <si>
    <t>Felsenbirne</t>
  </si>
  <si>
    <t>Amelanchier</t>
  </si>
  <si>
    <t>2/2</t>
  </si>
  <si>
    <t>10-20</t>
  </si>
  <si>
    <t>15-30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</si>
  <si>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</si>
  <si>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</si>
  <si>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</si>
  <si>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</si>
  <si>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</si>
  <si>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</si>
  <si>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</si>
  <si>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</si>
  <si>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</si>
  <si>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</si>
  <si>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</si>
  <si>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</si>
  <si>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</si>
  <si>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</si>
  <si>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</si>
  <si>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</si>
  <si>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</si>
  <si>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</si>
  <si>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</si>
  <si>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</si>
  <si>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</si>
  <si>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</si>
  <si>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</si>
  <si>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</si>
  <si>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</si>
  <si>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</si>
  <si>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</si>
  <si>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</si>
  <si>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</si>
  <si>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</si>
  <si>
    <t xml:space="preserve">Die Losgruppe für den Forstbetrieb Süd besteht aus 8 Losen. Sie können auf mind. 1 jedoch auf maximal auf 8 Lose bieten. </t>
  </si>
  <si>
    <t>Leistungs-, Preis-, und Wertungsangaben sind im Tabellenbaltt LOS-Gruppe FB05 anzugeben.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</si>
</sst>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 applyProtection="1">
      <alignment horizontal="left"/>
    </xf>
    <xf numFmtId="0" fontId="1" fillId="9" borderId="0" xfId="0" applyFont="1" applyFill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/>
    </xf>
    <xf numFmtId="0" fontId="3" fillId="0" borderId="0" xfId="0" applyFont="1" applyProtection="1"/>
    <xf numFmtId="0" fontId="6" fillId="0" borderId="6" xfId="0" applyNumberFormat="1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left"/>
    </xf>
    <xf numFmtId="0" fontId="7" fillId="0" borderId="6" xfId="0" applyFont="1" applyBorder="1" applyProtection="1"/>
    <xf numFmtId="0" fontId="6" fillId="2" borderId="6" xfId="0" applyFont="1" applyFill="1" applyBorder="1" applyAlignment="1" applyProtection="1">
      <alignment horizontal="center"/>
    </xf>
    <xf numFmtId="1" fontId="6" fillId="5" borderId="6" xfId="0" applyNumberFormat="1" applyFont="1" applyFill="1" applyBorder="1" applyAlignment="1" applyProtection="1">
      <alignment horizontal="center"/>
      <protection locked="0"/>
    </xf>
    <xf numFmtId="0" fontId="8" fillId="6" borderId="6" xfId="1" applyFont="1" applyFill="1" applyBorder="1"/>
    <xf numFmtId="0" fontId="6" fillId="5" borderId="6" xfId="0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  <protection locked="0"/>
    </xf>
    <xf numFmtId="164" fontId="6" fillId="5" borderId="6" xfId="0" applyNumberFormat="1" applyFont="1" applyFill="1" applyBorder="1" applyProtection="1">
      <protection locked="0"/>
    </xf>
    <xf numFmtId="164" fontId="6" fillId="0" borderId="6" xfId="0" applyNumberFormat="1" applyFont="1" applyBorder="1" applyProtection="1"/>
    <xf numFmtId="0" fontId="6" fillId="10" borderId="6" xfId="0" applyFont="1" applyFill="1" applyBorder="1" applyProtection="1">
      <protection locked="0"/>
    </xf>
    <xf numFmtId="0" fontId="6" fillId="0" borderId="6" xfId="0" applyFont="1" applyBorder="1" applyProtection="1"/>
    <xf numFmtId="0" fontId="6" fillId="0" borderId="7" xfId="0" applyFont="1" applyBorder="1" applyProtection="1"/>
    <xf numFmtId="0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0" fontId="6" fillId="2" borderId="0" xfId="0" applyFont="1" applyFill="1" applyBorder="1" applyAlignment="1" applyProtection="1">
      <alignment horizontal="center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/>
      <protection locked="0"/>
    </xf>
    <xf numFmtId="164" fontId="6" fillId="5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/>
    <xf numFmtId="0" fontId="6" fillId="10" borderId="0" xfId="0" applyFont="1" applyFill="1" applyBorder="1" applyProtection="1">
      <protection locked="0"/>
    </xf>
    <xf numFmtId="0" fontId="6" fillId="0" borderId="0" xfId="0" applyFont="1" applyBorder="1" applyProtection="1"/>
    <xf numFmtId="0" fontId="6" fillId="0" borderId="9" xfId="0" applyFont="1" applyBorder="1" applyProtection="1"/>
    <xf numFmtId="0" fontId="9" fillId="0" borderId="0" xfId="0" applyFont="1" applyFill="1" applyProtection="1"/>
    <xf numFmtId="0" fontId="9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3" fontId="9" fillId="4" borderId="0" xfId="0" applyNumberFormat="1" applyFont="1" applyFill="1" applyAlignment="1" applyProtection="1">
      <alignment horizontal="center"/>
    </xf>
    <xf numFmtId="0" fontId="9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 applyProtection="1">
      <alignment horizontal="center"/>
    </xf>
    <xf numFmtId="0" fontId="10" fillId="4" borderId="11" xfId="0" applyFont="1" applyFill="1" applyBorder="1" applyProtection="1"/>
    <xf numFmtId="0" fontId="10" fillId="4" borderId="11" xfId="0" applyFont="1" applyFill="1" applyBorder="1" applyAlignment="1" applyProtection="1">
      <alignment horizontal="left"/>
    </xf>
    <xf numFmtId="3" fontId="10" fillId="4" borderId="11" xfId="0" applyNumberFormat="1" applyFont="1" applyFill="1" applyBorder="1" applyAlignment="1" applyProtection="1">
      <alignment horizontal="center"/>
    </xf>
    <xf numFmtId="0" fontId="10" fillId="4" borderId="12" xfId="0" applyFont="1" applyFill="1" applyBorder="1" applyProtection="1"/>
    <xf numFmtId="0" fontId="0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/>
    <xf numFmtId="0" fontId="9" fillId="0" borderId="0" xfId="0" applyFont="1"/>
    <xf numFmtId="0" fontId="0" fillId="0" borderId="2" xfId="0" applyFont="1" applyBorder="1" applyAlignment="1" applyProtection="1"/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4" xfId="0" applyFont="1" applyBorder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horizontal="center" wrapText="1"/>
    </xf>
    <xf numFmtId="0" fontId="0" fillId="2" borderId="0" xfId="0" applyFont="1" applyFill="1" applyAlignment="1" applyProtection="1">
      <alignment horizontal="center" wrapText="1"/>
    </xf>
    <xf numFmtId="0" fontId="0" fillId="6" borderId="0" xfId="0" applyFont="1" applyFill="1" applyAlignment="1" applyProtection="1">
      <alignment horizontal="center" wrapText="1"/>
    </xf>
    <xf numFmtId="0" fontId="0" fillId="9" borderId="0" xfId="0" applyFont="1" applyFill="1" applyAlignment="1" applyProtection="1">
      <alignment horizontal="center" wrapText="1"/>
    </xf>
    <xf numFmtId="0" fontId="0" fillId="3" borderId="0" xfId="0" applyFont="1" applyFill="1" applyAlignment="1" applyProtection="1">
      <alignment horizontal="center" wrapText="1"/>
    </xf>
    <xf numFmtId="0" fontId="0" fillId="8" borderId="0" xfId="0" applyFont="1" applyFill="1" applyAlignment="1" applyProtection="1">
      <alignment horizontal="center" wrapText="1"/>
    </xf>
    <xf numFmtId="0" fontId="0" fillId="7" borderId="0" xfId="0" applyFont="1" applyFill="1" applyAlignment="1" applyProtection="1">
      <alignment wrapText="1"/>
    </xf>
    <xf numFmtId="0" fontId="0" fillId="0" borderId="0" xfId="0" applyFont="1" applyAlignment="1" applyProtection="1"/>
    <xf numFmtId="0" fontId="0" fillId="0" borderId="0" xfId="0" applyFont="1" applyAlignment="1" applyProtection="1">
      <alignment horizontal="left"/>
    </xf>
    <xf numFmtId="3" fontId="7" fillId="0" borderId="6" xfId="0" applyNumberFormat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2" borderId="0" xfId="0" applyFont="1" applyFill="1" applyAlignment="1" applyProtection="1">
      <alignment horizontal="center"/>
    </xf>
    <xf numFmtId="1" fontId="0" fillId="5" borderId="0" xfId="0" applyNumberFormat="1" applyFont="1" applyFill="1" applyAlignment="1" applyProtection="1">
      <alignment horizontal="center"/>
      <protection locked="0"/>
    </xf>
    <xf numFmtId="0" fontId="2" fillId="6" borderId="0" xfId="1" applyFont="1" applyFill="1"/>
    <xf numFmtId="0" fontId="0" fillId="5" borderId="0" xfId="0" applyFont="1" applyFill="1" applyAlignment="1" applyProtection="1">
      <alignment horizontal="left"/>
      <protection locked="0"/>
    </xf>
    <xf numFmtId="1" fontId="0" fillId="2" borderId="0" xfId="0" applyNumberFormat="1" applyFont="1" applyFill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0" fillId="5" borderId="0" xfId="0" applyNumberFormat="1" applyFont="1" applyFill="1" applyProtection="1">
      <protection locked="0"/>
    </xf>
    <xf numFmtId="164" fontId="0" fillId="0" borderId="0" xfId="0" applyNumberFormat="1" applyFont="1" applyProtection="1"/>
    <xf numFmtId="0" fontId="0" fillId="10" borderId="0" xfId="0" applyFont="1" applyFill="1" applyProtection="1">
      <protection locked="0"/>
    </xf>
    <xf numFmtId="0" fontId="0" fillId="0" borderId="2" xfId="0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textRotation="90"/>
    </xf>
    <xf numFmtId="0" fontId="5" fillId="0" borderId="8" xfId="0" applyFont="1" applyBorder="1" applyAlignment="1" applyProtection="1">
      <alignment horizontal="center" vertical="center" textRotation="90"/>
    </xf>
    <xf numFmtId="0" fontId="11" fillId="0" borderId="0" xfId="0" applyFont="1"/>
    <xf numFmtId="0" fontId="12" fillId="4" borderId="0" xfId="0" applyFont="1" applyFill="1"/>
    <xf numFmtId="0" fontId="0" fillId="4" borderId="0" xfId="0" applyFill="1"/>
    <xf numFmtId="0" fontId="0" fillId="5" borderId="0" xfId="0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/>
    <xf numFmtId="0" fontId="3" fillId="4" borderId="0" xfId="0" applyFont="1" applyFill="1"/>
    <xf numFmtId="0" fontId="14" fillId="4" borderId="0" xfId="0" applyFont="1" applyFill="1"/>
  </cellXfs>
  <cellStyles count="2">
    <cellStyle name="Link" xfId="1" builtinId="8"/>
    <cellStyle name="Standard" xfId="0" builtinId="0"/>
  </cellStyles>
  <dxfs count="9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5"/>
  <sheetViews>
    <sheetView tabSelected="1" workbookViewId="0">
      <selection activeCell="A34" sqref="A34"/>
    </sheetView>
  </sheetViews>
  <sheetFormatPr baseColWidth="10" defaultRowHeight="15" x14ac:dyDescent="0.25"/>
  <sheetData>
    <row r="1" spans="1:7" x14ac:dyDescent="0.25">
      <c r="A1" t="s">
        <v>47</v>
      </c>
    </row>
    <row r="3" spans="1:7" x14ac:dyDescent="0.25">
      <c r="A3" t="s">
        <v>151</v>
      </c>
    </row>
    <row r="5" spans="1:7" x14ac:dyDescent="0.25">
      <c r="A5" s="99" t="s">
        <v>150</v>
      </c>
    </row>
    <row r="6" spans="1:7" x14ac:dyDescent="0.25">
      <c r="A6" t="s">
        <v>120</v>
      </c>
    </row>
    <row r="7" spans="1:7" x14ac:dyDescent="0.25">
      <c r="A7" t="s">
        <v>121</v>
      </c>
    </row>
    <row r="9" spans="1:7" x14ac:dyDescent="0.25">
      <c r="A9" s="55" t="s">
        <v>122</v>
      </c>
    </row>
    <row r="10" spans="1:7" x14ac:dyDescent="0.25">
      <c r="A10" s="100" t="s">
        <v>123</v>
      </c>
      <c r="B10" s="101"/>
      <c r="C10" s="101"/>
    </row>
    <row r="11" spans="1:7" x14ac:dyDescent="0.25">
      <c r="A11" s="1" t="s">
        <v>124</v>
      </c>
      <c r="B11" t="s">
        <v>125</v>
      </c>
    </row>
    <row r="12" spans="1:7" x14ac:dyDescent="0.25">
      <c r="B12" t="s">
        <v>126</v>
      </c>
    </row>
    <row r="13" spans="1:7" x14ac:dyDescent="0.25">
      <c r="A13" s="1" t="s">
        <v>127</v>
      </c>
      <c r="B13" t="s">
        <v>128</v>
      </c>
    </row>
    <row r="15" spans="1:7" x14ac:dyDescent="0.25">
      <c r="A15" s="101" t="s">
        <v>129</v>
      </c>
      <c r="B15" s="101"/>
      <c r="C15" s="101"/>
      <c r="D15" s="101"/>
      <c r="E15" s="101"/>
      <c r="F15" s="101"/>
      <c r="G15" s="101"/>
    </row>
    <row r="16" spans="1:7" x14ac:dyDescent="0.25">
      <c r="A16" s="102" t="s">
        <v>130</v>
      </c>
      <c r="B16" t="s">
        <v>131</v>
      </c>
    </row>
    <row r="17" spans="1:8" x14ac:dyDescent="0.25">
      <c r="B17" t="s">
        <v>132</v>
      </c>
    </row>
    <row r="18" spans="1:8" x14ac:dyDescent="0.25">
      <c r="A18" s="102" t="s">
        <v>133</v>
      </c>
      <c r="B18" t="s">
        <v>134</v>
      </c>
    </row>
    <row r="20" spans="1:8" x14ac:dyDescent="0.25">
      <c r="A20" s="103" t="s">
        <v>135</v>
      </c>
      <c r="B20" s="103"/>
      <c r="C20" s="103"/>
    </row>
    <row r="21" spans="1:8" x14ac:dyDescent="0.25">
      <c r="A21" s="104" t="s">
        <v>136</v>
      </c>
      <c r="B21" s="105" t="s">
        <v>137</v>
      </c>
      <c r="C21" s="105"/>
    </row>
    <row r="22" spans="1:8" x14ac:dyDescent="0.25">
      <c r="A22" s="105"/>
      <c r="B22" s="105"/>
      <c r="C22" s="105"/>
    </row>
    <row r="23" spans="1:8" x14ac:dyDescent="0.25">
      <c r="A23" s="106" t="s">
        <v>138</v>
      </c>
      <c r="B23" s="107"/>
      <c r="C23" s="107"/>
      <c r="D23" s="101"/>
      <c r="E23" s="101"/>
      <c r="F23" s="101"/>
      <c r="G23" s="101"/>
      <c r="H23" s="101"/>
    </row>
    <row r="24" spans="1:8" x14ac:dyDescent="0.25">
      <c r="A24" s="104" t="s">
        <v>139</v>
      </c>
      <c r="B24" s="105" t="s">
        <v>140</v>
      </c>
      <c r="C24" s="105"/>
    </row>
    <row r="25" spans="1:8" x14ac:dyDescent="0.25">
      <c r="A25" s="105"/>
      <c r="B25" s="105"/>
      <c r="C25" s="105"/>
    </row>
    <row r="26" spans="1:8" x14ac:dyDescent="0.25">
      <c r="A26" s="106" t="s">
        <v>141</v>
      </c>
      <c r="B26" s="107"/>
      <c r="C26" s="107"/>
      <c r="D26" s="101"/>
      <c r="E26" s="101"/>
      <c r="F26" s="101"/>
      <c r="G26" s="101"/>
      <c r="H26" s="101"/>
    </row>
    <row r="27" spans="1:8" x14ac:dyDescent="0.25">
      <c r="A27" s="104" t="s">
        <v>142</v>
      </c>
      <c r="B27" s="105" t="s">
        <v>143</v>
      </c>
      <c r="C27" s="105"/>
    </row>
    <row r="28" spans="1:8" x14ac:dyDescent="0.25">
      <c r="A28" s="105"/>
      <c r="B28" s="105"/>
      <c r="C28" s="105"/>
    </row>
    <row r="29" spans="1:8" x14ac:dyDescent="0.25">
      <c r="A29" s="103" t="s">
        <v>144</v>
      </c>
      <c r="B29" s="103"/>
      <c r="C29" s="103"/>
    </row>
    <row r="30" spans="1:8" x14ac:dyDescent="0.25">
      <c r="A30" s="104" t="s">
        <v>145</v>
      </c>
      <c r="B30" s="105" t="s">
        <v>146</v>
      </c>
      <c r="C30" s="105"/>
    </row>
    <row r="31" spans="1:8" x14ac:dyDescent="0.25">
      <c r="A31" s="105"/>
      <c r="B31" s="105"/>
      <c r="C31" s="105"/>
    </row>
    <row r="32" spans="1:8" x14ac:dyDescent="0.25">
      <c r="A32" s="103" t="s">
        <v>147</v>
      </c>
      <c r="B32" s="103"/>
      <c r="C32" s="103"/>
    </row>
    <row r="33" spans="1:3" x14ac:dyDescent="0.25">
      <c r="A33" s="2" t="s">
        <v>148</v>
      </c>
      <c r="B33" s="105" t="s">
        <v>149</v>
      </c>
      <c r="C33" s="105"/>
    </row>
    <row r="35" spans="1:3" x14ac:dyDescent="0.25">
      <c r="A35" s="105"/>
    </row>
  </sheetData>
  <sheetProtection algorithmName="SHA-512" hashValue="UhD4qqFURbFCqSGuPCC5/43k9smUYQehM1VuY6dTzvrWBJc9NIhocsJ9njxrizHA+yXEnuSLkc1FazuL6A4FEw==" saltValue="a1GQtl9E25f3D6G8sSMod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72"/>
  <sheetViews>
    <sheetView zoomScaleNormal="100" workbookViewId="0">
      <pane ySplit="9" topLeftCell="A52" activePane="bottomLeft" state="frozen"/>
      <selection pane="bottomLeft" activeCell="B73" sqref="B73"/>
    </sheetView>
  </sheetViews>
  <sheetFormatPr baseColWidth="10" defaultColWidth="11.42578125" defaultRowHeight="15" x14ac:dyDescent="0.25"/>
  <cols>
    <col min="1" max="1" width="2.7109375" style="47" customWidth="1"/>
    <col min="2" max="3" width="10.7109375" style="50" customWidth="1"/>
    <col min="4" max="5" width="25.7109375" style="50" customWidth="1"/>
    <col min="6" max="6" width="15.7109375" style="50" customWidth="1"/>
    <col min="7" max="7" width="15.7109375" style="51" customWidth="1"/>
    <col min="8" max="8" width="15.7109375" style="52" customWidth="1"/>
    <col min="9" max="9" width="15.7109375" style="51" customWidth="1"/>
    <col min="10" max="10" width="15.7109375" style="52" customWidth="1"/>
    <col min="11" max="12" width="15.7109375" style="51" customWidth="1"/>
    <col min="13" max="13" width="15.7109375" style="52" customWidth="1"/>
    <col min="14" max="14" width="15.7109375" style="51" customWidth="1"/>
    <col min="15" max="16" width="15.7109375" style="52" customWidth="1"/>
    <col min="17" max="18" width="15.7109375" style="51" customWidth="1"/>
    <col min="19" max="21" width="15.7109375" style="52" customWidth="1"/>
    <col min="22" max="22" width="15.7109375" style="53" customWidth="1"/>
    <col min="23" max="23" width="15.7109375" style="50" customWidth="1"/>
    <col min="24" max="24" width="25.7109375" style="53" customWidth="1"/>
    <col min="25" max="27" width="15.7109375" style="50" customWidth="1"/>
    <col min="28" max="28" width="11.42578125" style="54"/>
    <col min="29" max="197" width="11.42578125" style="47"/>
    <col min="198" max="16384" width="11.42578125" style="53"/>
  </cols>
  <sheetData>
    <row r="2" spans="1:197" x14ac:dyDescent="0.25">
      <c r="B2" s="48" t="s">
        <v>50</v>
      </c>
      <c r="C2" s="49"/>
    </row>
    <row r="3" spans="1:197" x14ac:dyDescent="0.25">
      <c r="B3" s="55" t="s">
        <v>52</v>
      </c>
      <c r="C3" s="55"/>
    </row>
    <row r="4" spans="1:197" ht="15.75" customHeight="1" x14ac:dyDescent="0.25">
      <c r="B4" s="55"/>
      <c r="C4" s="55"/>
    </row>
    <row r="5" spans="1:197" x14ac:dyDescent="0.25">
      <c r="B5" s="55" t="s">
        <v>51</v>
      </c>
      <c r="C5" s="55"/>
    </row>
    <row r="6" spans="1:197" ht="15.75" customHeight="1" thickBot="1" x14ac:dyDescent="0.3">
      <c r="B6" s="55"/>
      <c r="C6" s="55"/>
    </row>
    <row r="7" spans="1:197" s="50" customFormat="1" ht="15.75" thickBot="1" x14ac:dyDescent="0.3">
      <c r="A7" s="54"/>
      <c r="G7" s="56" t="s">
        <v>28</v>
      </c>
      <c r="H7" s="57"/>
      <c r="I7" s="57"/>
      <c r="J7" s="58"/>
      <c r="K7" s="59" t="s">
        <v>30</v>
      </c>
      <c r="L7" s="60"/>
      <c r="M7" s="60"/>
      <c r="N7" s="5" t="s">
        <v>24</v>
      </c>
      <c r="O7" s="61" t="s">
        <v>0</v>
      </c>
      <c r="P7" s="60"/>
      <c r="Q7" s="60"/>
      <c r="R7" s="62"/>
      <c r="S7" s="63" t="s">
        <v>35</v>
      </c>
      <c r="T7" s="95" t="s">
        <v>36</v>
      </c>
      <c r="U7" s="96"/>
      <c r="V7" s="64" t="s">
        <v>23</v>
      </c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</row>
    <row r="8" spans="1:197" s="66" customFormat="1" ht="75" x14ac:dyDescent="0.25">
      <c r="A8" s="65"/>
      <c r="B8" s="66" t="s">
        <v>1</v>
      </c>
      <c r="C8" s="67" t="s">
        <v>48</v>
      </c>
      <c r="D8" s="66" t="s">
        <v>2</v>
      </c>
      <c r="E8" s="66" t="s">
        <v>3</v>
      </c>
      <c r="F8" s="66" t="s">
        <v>4</v>
      </c>
      <c r="G8" s="68" t="s">
        <v>25</v>
      </c>
      <c r="H8" s="68" t="s">
        <v>7</v>
      </c>
      <c r="I8" s="69" t="s">
        <v>26</v>
      </c>
      <c r="J8" s="69" t="s">
        <v>27</v>
      </c>
      <c r="K8" s="70" t="s">
        <v>5</v>
      </c>
      <c r="L8" s="70" t="s">
        <v>6</v>
      </c>
      <c r="M8" s="70" t="s">
        <v>7</v>
      </c>
      <c r="N8" s="4" t="s">
        <v>24</v>
      </c>
      <c r="O8" s="70" t="s">
        <v>5</v>
      </c>
      <c r="P8" s="70" t="s">
        <v>6</v>
      </c>
      <c r="Q8" s="70" t="s">
        <v>7</v>
      </c>
      <c r="R8" s="70" t="s">
        <v>8</v>
      </c>
      <c r="S8" s="71" t="s">
        <v>9</v>
      </c>
      <c r="T8" s="72" t="s">
        <v>10</v>
      </c>
      <c r="U8" s="72" t="s">
        <v>11</v>
      </c>
      <c r="V8" s="73" t="s">
        <v>46</v>
      </c>
      <c r="W8" s="66" t="s">
        <v>12</v>
      </c>
      <c r="X8" s="66" t="s">
        <v>13</v>
      </c>
      <c r="Y8" s="66" t="s">
        <v>14</v>
      </c>
      <c r="Z8" s="66" t="s">
        <v>15</v>
      </c>
      <c r="AA8" s="66" t="s">
        <v>16</v>
      </c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</row>
    <row r="9" spans="1:197" s="50" customFormat="1" ht="15.75" thickBot="1" x14ac:dyDescent="0.3">
      <c r="A9" s="54"/>
      <c r="G9" s="74" t="s">
        <v>33</v>
      </c>
      <c r="H9" s="74"/>
      <c r="I9" s="75" t="s">
        <v>34</v>
      </c>
      <c r="J9" s="75"/>
      <c r="K9" s="74" t="s">
        <v>31</v>
      </c>
      <c r="L9" s="74"/>
      <c r="M9" s="74"/>
      <c r="N9" s="51"/>
      <c r="O9" s="75" t="s">
        <v>32</v>
      </c>
      <c r="P9" s="75"/>
      <c r="Q9" s="75"/>
      <c r="R9" s="51"/>
      <c r="S9" s="51"/>
      <c r="T9" s="51"/>
      <c r="U9" s="51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</row>
    <row r="10" spans="1:197" x14ac:dyDescent="0.25">
      <c r="B10" s="97" t="s">
        <v>49</v>
      </c>
      <c r="C10" s="7">
        <v>1</v>
      </c>
      <c r="D10" s="8" t="s">
        <v>17</v>
      </c>
      <c r="E10" s="9" t="s">
        <v>18</v>
      </c>
      <c r="F10" s="8" t="s">
        <v>19</v>
      </c>
      <c r="G10" s="10">
        <v>81704</v>
      </c>
      <c r="H10" s="11">
        <v>1</v>
      </c>
      <c r="I10" s="12" t="s">
        <v>29</v>
      </c>
      <c r="J10" s="13">
        <f t="shared" ref="J10:J14" si="0">IF(H10=1,0,"bitte angeben")</f>
        <v>0</v>
      </c>
      <c r="K10" s="10" t="s">
        <v>45</v>
      </c>
      <c r="L10" s="10" t="s">
        <v>20</v>
      </c>
      <c r="M10" s="11">
        <v>0</v>
      </c>
      <c r="N10" s="14"/>
      <c r="O10" s="13" t="str">
        <f>IF(M10=1,0,"bitte angeben")</f>
        <v>bitte angeben</v>
      </c>
      <c r="P10" s="13" t="str">
        <f>IF(M10=1,0,"bitte angeben")</f>
        <v>bitte angeben</v>
      </c>
      <c r="Q10" s="10">
        <f>IF(M10=0,1,0)</f>
        <v>1</v>
      </c>
      <c r="R10" s="76">
        <v>84000</v>
      </c>
      <c r="S10" s="15"/>
      <c r="T10" s="11">
        <v>1</v>
      </c>
      <c r="U10" s="11">
        <v>1</v>
      </c>
      <c r="V10" s="16">
        <v>1</v>
      </c>
      <c r="W10" s="17">
        <f>R10*V10</f>
        <v>84000</v>
      </c>
      <c r="X10" s="18"/>
      <c r="Y10" s="19">
        <f>IF(M10=1,W10*1,W10*0.95)</f>
        <v>79800</v>
      </c>
      <c r="Z10" s="19">
        <f>(IF(U10=1,1,0))*(R10/(R15/100))/100</f>
        <v>0.90274046211714132</v>
      </c>
      <c r="AA10" s="20">
        <f>(((IF(T10=1,1,IF(T10=2,2,IF(T10=3,3,0))))*((R10/(R15/100))))/100)/3</f>
        <v>0.30091348737238044</v>
      </c>
    </row>
    <row r="11" spans="1:197" x14ac:dyDescent="0.25">
      <c r="B11" s="98"/>
      <c r="C11" s="21">
        <v>2</v>
      </c>
      <c r="D11" s="22" t="s">
        <v>21</v>
      </c>
      <c r="E11" s="23" t="s">
        <v>22</v>
      </c>
      <c r="F11" s="22" t="s">
        <v>19</v>
      </c>
      <c r="G11" s="24">
        <v>81602</v>
      </c>
      <c r="H11" s="25">
        <v>0</v>
      </c>
      <c r="I11" s="26" t="s">
        <v>29</v>
      </c>
      <c r="J11" s="27" t="str">
        <f t="shared" si="0"/>
        <v>bitte angeben</v>
      </c>
      <c r="K11" s="24" t="s">
        <v>43</v>
      </c>
      <c r="L11" s="24" t="s">
        <v>20</v>
      </c>
      <c r="M11" s="25">
        <v>1</v>
      </c>
      <c r="N11" s="28"/>
      <c r="O11" s="27">
        <f t="shared" ref="O11:O12" si="1">IF(M11=1,0,"bitte angeben")</f>
        <v>0</v>
      </c>
      <c r="P11" s="27">
        <f>IF(M11=1,0,"bitte angeben")</f>
        <v>0</v>
      </c>
      <c r="Q11" s="24">
        <f t="shared" ref="Q11:Q14" si="2">IF(M11=0,1,0)</f>
        <v>0</v>
      </c>
      <c r="R11" s="77">
        <v>8400</v>
      </c>
      <c r="S11" s="29"/>
      <c r="T11" s="25">
        <v>3</v>
      </c>
      <c r="U11" s="25">
        <v>0</v>
      </c>
      <c r="V11" s="30">
        <v>1.25</v>
      </c>
      <c r="W11" s="31">
        <f>R11*V11</f>
        <v>10500</v>
      </c>
      <c r="X11" s="32"/>
      <c r="Y11" s="33">
        <f>IF(M11=1,W11*1,W11*0.95)</f>
        <v>10500</v>
      </c>
      <c r="Z11" s="33">
        <f>(IF(U11=1,1,0))*(R11/(R15/100))/100</f>
        <v>0</v>
      </c>
      <c r="AA11" s="34">
        <f>(((IF(T11=1,1,IF(T11=2,2,IF(T11=3,3,0))))*((R11/(R15/100))))/100)/3</f>
        <v>9.0274046211714143E-2</v>
      </c>
    </row>
    <row r="12" spans="1:197" x14ac:dyDescent="0.25">
      <c r="B12" s="98"/>
      <c r="C12" s="21">
        <v>3</v>
      </c>
      <c r="D12" s="22" t="s">
        <v>37</v>
      </c>
      <c r="E12" s="23" t="s">
        <v>40</v>
      </c>
      <c r="F12" s="22" t="s">
        <v>19</v>
      </c>
      <c r="G12" s="24" t="s">
        <v>44</v>
      </c>
      <c r="H12" s="25">
        <v>1</v>
      </c>
      <c r="I12" s="26" t="s">
        <v>29</v>
      </c>
      <c r="J12" s="27">
        <f t="shared" si="0"/>
        <v>0</v>
      </c>
      <c r="K12" s="24"/>
      <c r="L12" s="24" t="s">
        <v>20</v>
      </c>
      <c r="M12" s="25">
        <v>0</v>
      </c>
      <c r="N12" s="28"/>
      <c r="O12" s="27" t="str">
        <f t="shared" si="1"/>
        <v>bitte angeben</v>
      </c>
      <c r="P12" s="27" t="str">
        <f>IF(M12=1,0,"bitte angeben")</f>
        <v>bitte angeben</v>
      </c>
      <c r="Q12" s="24">
        <f t="shared" si="2"/>
        <v>1</v>
      </c>
      <c r="R12" s="78">
        <v>250</v>
      </c>
      <c r="S12" s="29"/>
      <c r="T12" s="25">
        <v>0</v>
      </c>
      <c r="U12" s="25">
        <v>1</v>
      </c>
      <c r="V12" s="30">
        <v>1.35</v>
      </c>
      <c r="W12" s="31">
        <f>R12*V12</f>
        <v>337.5</v>
      </c>
      <c r="X12" s="32"/>
      <c r="Y12" s="33">
        <f>IF(M12=1,W12*1,W12*0.95)</f>
        <v>320.625</v>
      </c>
      <c r="Z12" s="33">
        <f>(IF(U12=1,1,0))*(R12/(R15/100))/100</f>
        <v>2.6867275658248252E-3</v>
      </c>
      <c r="AA12" s="34">
        <f>(((IF(T12=1,1,IF(T12=2,2,IF(T12=3,3,0))))*((R12/(R15/100))))/100)/3</f>
        <v>0</v>
      </c>
    </row>
    <row r="13" spans="1:197" x14ac:dyDescent="0.25">
      <c r="B13" s="98"/>
      <c r="C13" s="21">
        <v>4</v>
      </c>
      <c r="D13" s="22" t="s">
        <v>38</v>
      </c>
      <c r="E13" s="23" t="s">
        <v>41</v>
      </c>
      <c r="F13" s="22" t="s">
        <v>19</v>
      </c>
      <c r="G13" s="24" t="s">
        <v>44</v>
      </c>
      <c r="H13" s="25">
        <v>1</v>
      </c>
      <c r="I13" s="26" t="s">
        <v>29</v>
      </c>
      <c r="J13" s="27">
        <f t="shared" si="0"/>
        <v>0</v>
      </c>
      <c r="K13" s="24"/>
      <c r="L13" s="24" t="s">
        <v>20</v>
      </c>
      <c r="M13" s="25">
        <v>1</v>
      </c>
      <c r="N13" s="28"/>
      <c r="O13" s="27">
        <f>IF(M13=1,0,"bitte angeben")</f>
        <v>0</v>
      </c>
      <c r="P13" s="27">
        <f>IF(M13=1,0,"bitte angeben")</f>
        <v>0</v>
      </c>
      <c r="Q13" s="24">
        <f>IF(M13=0,1,0)</f>
        <v>0</v>
      </c>
      <c r="R13" s="78">
        <v>250</v>
      </c>
      <c r="S13" s="29"/>
      <c r="T13" s="25">
        <v>1</v>
      </c>
      <c r="U13" s="25">
        <v>1</v>
      </c>
      <c r="V13" s="30">
        <v>1.99</v>
      </c>
      <c r="W13" s="31">
        <f>R13*V13</f>
        <v>497.5</v>
      </c>
      <c r="X13" s="32"/>
      <c r="Y13" s="33">
        <f>IF(M13=1,W13*1,W13*0.95)</f>
        <v>497.5</v>
      </c>
      <c r="Z13" s="33">
        <f>(IF(U13=1,1,0))*(R13/(R15/100))/100</f>
        <v>2.6867275658248252E-3</v>
      </c>
      <c r="AA13" s="34">
        <f>(((IF(T13=1,1,IF(T13=2,2,IF(T13=3,3,0))))*((R13/(R15/100))))/100)/3</f>
        <v>8.9557585527494171E-4</v>
      </c>
    </row>
    <row r="14" spans="1:197" x14ac:dyDescent="0.25">
      <c r="B14" s="98"/>
      <c r="C14" s="21">
        <v>5</v>
      </c>
      <c r="D14" s="22" t="s">
        <v>39</v>
      </c>
      <c r="E14" s="23" t="s">
        <v>42</v>
      </c>
      <c r="F14" s="22" t="s">
        <v>19</v>
      </c>
      <c r="G14" s="24">
        <v>80801</v>
      </c>
      <c r="H14" s="25">
        <v>0</v>
      </c>
      <c r="I14" s="26" t="s">
        <v>29</v>
      </c>
      <c r="J14" s="27" t="str">
        <f t="shared" si="0"/>
        <v>bitte angeben</v>
      </c>
      <c r="K14" s="24" t="s">
        <v>43</v>
      </c>
      <c r="L14" s="24" t="s">
        <v>20</v>
      </c>
      <c r="M14" s="25">
        <v>0</v>
      </c>
      <c r="N14" s="28"/>
      <c r="O14" s="27" t="str">
        <f t="shared" ref="O14" si="3">IF(M14=1,0,"bitte angeben")</f>
        <v>bitte angeben</v>
      </c>
      <c r="P14" s="27" t="str">
        <f>IF(M14=1,0,"bitte angeben")</f>
        <v>bitte angeben</v>
      </c>
      <c r="Q14" s="24">
        <f t="shared" si="2"/>
        <v>1</v>
      </c>
      <c r="R14" s="78">
        <v>150</v>
      </c>
      <c r="S14" s="29"/>
      <c r="T14" s="25">
        <v>2</v>
      </c>
      <c r="U14" s="25">
        <v>0</v>
      </c>
      <c r="V14" s="30">
        <v>2.33</v>
      </c>
      <c r="W14" s="31">
        <f>R14*V14</f>
        <v>349.5</v>
      </c>
      <c r="X14" s="32"/>
      <c r="Y14" s="33">
        <f>IF(M14=1,W14*1,W14*0.95)</f>
        <v>332.02499999999998</v>
      </c>
      <c r="Z14" s="33">
        <f>(IF(U14=1,1,0))*(R14/(R15/100))/100</f>
        <v>0</v>
      </c>
      <c r="AA14" s="34">
        <f>(((IF(T14=1,1,IF(T14=2,2,IF(T14=3,3,0))))*((R14/(R15/100))))/100)/3</f>
        <v>1.0746910263299302E-3</v>
      </c>
    </row>
    <row r="15" spans="1:197" s="36" customFormat="1" ht="15.75" thickBot="1" x14ac:dyDescent="0.3">
      <c r="A15" s="35"/>
      <c r="B15" s="41"/>
      <c r="C15" s="42"/>
      <c r="D15" s="43"/>
      <c r="E15" s="43"/>
      <c r="F15" s="43"/>
      <c r="G15" s="42"/>
      <c r="H15" s="42"/>
      <c r="I15" s="42"/>
      <c r="J15" s="44"/>
      <c r="K15" s="42"/>
      <c r="L15" s="42"/>
      <c r="M15" s="42"/>
      <c r="N15" s="42"/>
      <c r="O15" s="44"/>
      <c r="P15" s="44"/>
      <c r="Q15" s="42"/>
      <c r="R15" s="45">
        <f>SUM(R10:R14)</f>
        <v>93050</v>
      </c>
      <c r="S15" s="42"/>
      <c r="T15" s="42"/>
      <c r="U15" s="42"/>
      <c r="V15" s="43"/>
      <c r="W15" s="43">
        <f>SUM(W10:W14)</f>
        <v>95684.5</v>
      </c>
      <c r="X15" s="43"/>
      <c r="Y15" s="43">
        <f>SUM(Y10:Y14)</f>
        <v>91450.15</v>
      </c>
      <c r="Z15" s="43">
        <f>SUM(Z10:Z14)</f>
        <v>0.90811391724879087</v>
      </c>
      <c r="AA15" s="46">
        <f>SUM(AA10:AA14)</f>
        <v>0.39315780046569948</v>
      </c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</row>
    <row r="16" spans="1:197" s="54" customFormat="1" x14ac:dyDescent="0.25">
      <c r="B16" s="79"/>
      <c r="C16" s="80"/>
      <c r="G16" s="80"/>
      <c r="H16" s="80"/>
      <c r="I16" s="80"/>
      <c r="J16" s="81"/>
      <c r="K16" s="80"/>
      <c r="L16" s="80"/>
      <c r="M16" s="80"/>
      <c r="N16" s="80"/>
      <c r="O16" s="81"/>
      <c r="P16" s="81"/>
      <c r="Q16" s="80"/>
      <c r="R16" s="82"/>
      <c r="S16" s="80"/>
      <c r="T16" s="80"/>
      <c r="U16" s="80"/>
    </row>
    <row r="17" spans="1:197" x14ac:dyDescent="0.25">
      <c r="B17" s="83">
        <v>1</v>
      </c>
      <c r="C17" s="84">
        <v>1</v>
      </c>
      <c r="D17" s="3" t="s">
        <v>53</v>
      </c>
      <c r="E17" s="6" t="s">
        <v>54</v>
      </c>
      <c r="F17" s="3" t="s">
        <v>19</v>
      </c>
      <c r="G17" s="85">
        <v>82705</v>
      </c>
      <c r="H17" s="86"/>
      <c r="I17" s="87" t="s">
        <v>29</v>
      </c>
      <c r="J17" s="88" t="str">
        <f t="shared" ref="J17:J18" si="4">IF(H17=1,0,"bitte angeben")</f>
        <v>bitte angeben</v>
      </c>
      <c r="K17" s="85" t="s">
        <v>61</v>
      </c>
      <c r="L17" s="85" t="s">
        <v>62</v>
      </c>
      <c r="M17" s="86"/>
      <c r="O17" s="88" t="str">
        <f>IF(M17=1,0,"bitte angeben")</f>
        <v>bitte angeben</v>
      </c>
      <c r="P17" s="88" t="str">
        <f>IF(M17=1,0,"bitte angeben")</f>
        <v>bitte angeben</v>
      </c>
      <c r="Q17" s="89">
        <f>IF(M17=0,1,0)</f>
        <v>1</v>
      </c>
      <c r="R17" s="90">
        <v>17000</v>
      </c>
      <c r="S17" s="91"/>
      <c r="T17" s="86"/>
      <c r="U17" s="86"/>
      <c r="V17" s="92"/>
      <c r="W17" s="93">
        <f t="shared" ref="W17:W20" si="5">R17*V17</f>
        <v>0</v>
      </c>
      <c r="X17" s="94"/>
      <c r="Y17" s="50">
        <f t="shared" ref="Y17:Y20" si="6">IF(M17=1,W17*1,W17*0.95)</f>
        <v>0</v>
      </c>
      <c r="Z17" s="50">
        <f>(IF(U17=1,1,0))*(R17/($R$21/100))/100</f>
        <v>0</v>
      </c>
      <c r="AA17" s="50">
        <f>(((IF(T17=1,1,IF(T17=2,2,IF(T17=3,3,0))))*((R17/($R$21/100))))/100)/3</f>
        <v>0</v>
      </c>
    </row>
    <row r="18" spans="1:197" x14ac:dyDescent="0.25">
      <c r="B18" s="83">
        <v>1</v>
      </c>
      <c r="C18" s="84">
        <v>2</v>
      </c>
      <c r="D18" s="3" t="s">
        <v>55</v>
      </c>
      <c r="E18" s="6" t="s">
        <v>56</v>
      </c>
      <c r="F18" s="3" t="s">
        <v>19</v>
      </c>
      <c r="G18" s="85">
        <v>83002</v>
      </c>
      <c r="H18" s="86"/>
      <c r="I18" s="87" t="s">
        <v>29</v>
      </c>
      <c r="J18" s="88" t="str">
        <f t="shared" si="4"/>
        <v>bitte angeben</v>
      </c>
      <c r="K18" s="85" t="s">
        <v>63</v>
      </c>
      <c r="L18" s="85" t="s">
        <v>62</v>
      </c>
      <c r="M18" s="86"/>
      <c r="O18" s="88" t="str">
        <f t="shared" ref="O18:O20" si="7">IF(M18=1,0,"bitte angeben")</f>
        <v>bitte angeben</v>
      </c>
      <c r="P18" s="88" t="str">
        <f>IF(M18=1,0,"bitte angeben")</f>
        <v>bitte angeben</v>
      </c>
      <c r="Q18" s="89">
        <f t="shared" ref="Q18:Q20" si="8">IF(M18=0,1,0)</f>
        <v>1</v>
      </c>
      <c r="R18" s="90">
        <v>19400</v>
      </c>
      <c r="S18" s="91"/>
      <c r="T18" s="86"/>
      <c r="U18" s="86"/>
      <c r="V18" s="92"/>
      <c r="W18" s="93">
        <f>R18*V18</f>
        <v>0</v>
      </c>
      <c r="X18" s="94"/>
      <c r="Y18" s="50">
        <f>IF(M18=1,W18*1,W18*0.95)</f>
        <v>0</v>
      </c>
      <c r="Z18" s="50">
        <f t="shared" ref="Z18:Z19" si="9">(IF(U18=1,1,0))*(R18/($R$21/100))/100</f>
        <v>0</v>
      </c>
      <c r="AA18" s="50">
        <f t="shared" ref="AA18:AA19" si="10">(((IF(T18=1,1,IF(T18=2,2,IF(T18=3,3,0))))*((R18/($R$21/100))))/100)/3</f>
        <v>0</v>
      </c>
    </row>
    <row r="19" spans="1:197" x14ac:dyDescent="0.25">
      <c r="B19" s="83">
        <v>1</v>
      </c>
      <c r="C19" s="84">
        <v>3</v>
      </c>
      <c r="D19" s="3" t="s">
        <v>57</v>
      </c>
      <c r="E19" s="6" t="s">
        <v>58</v>
      </c>
      <c r="F19" s="3" t="s">
        <v>19</v>
      </c>
      <c r="G19" s="85">
        <v>85105</v>
      </c>
      <c r="H19" s="86"/>
      <c r="I19" s="87" t="s">
        <v>29</v>
      </c>
      <c r="J19" s="88" t="str">
        <f>IF(H19=1,0,"bitte angeben")</f>
        <v>bitte angeben</v>
      </c>
      <c r="K19" s="85" t="s">
        <v>45</v>
      </c>
      <c r="L19" s="85" t="s">
        <v>62</v>
      </c>
      <c r="M19" s="86"/>
      <c r="O19" s="88" t="str">
        <f t="shared" si="7"/>
        <v>bitte angeben</v>
      </c>
      <c r="P19" s="88" t="str">
        <f>IF(M19=1,0,"bitte angeben")</f>
        <v>bitte angeben</v>
      </c>
      <c r="Q19" s="89">
        <f t="shared" si="8"/>
        <v>1</v>
      </c>
      <c r="R19" s="90">
        <v>4000</v>
      </c>
      <c r="S19" s="91"/>
      <c r="T19" s="86"/>
      <c r="U19" s="86"/>
      <c r="V19" s="92"/>
      <c r="W19" s="93">
        <f t="shared" si="5"/>
        <v>0</v>
      </c>
      <c r="X19" s="94"/>
      <c r="Y19" s="50">
        <f t="shared" si="6"/>
        <v>0</v>
      </c>
      <c r="Z19" s="50">
        <f t="shared" si="9"/>
        <v>0</v>
      </c>
      <c r="AA19" s="50">
        <f t="shared" si="10"/>
        <v>0</v>
      </c>
    </row>
    <row r="20" spans="1:197" x14ac:dyDescent="0.25">
      <c r="B20" s="83">
        <v>1</v>
      </c>
      <c r="C20" s="84">
        <v>4</v>
      </c>
      <c r="D20" s="3" t="s">
        <v>59</v>
      </c>
      <c r="E20" s="6" t="s">
        <v>60</v>
      </c>
      <c r="F20" s="3" t="s">
        <v>19</v>
      </c>
      <c r="G20" s="85">
        <v>84802</v>
      </c>
      <c r="H20" s="86"/>
      <c r="I20" s="87" t="s">
        <v>29</v>
      </c>
      <c r="J20" s="88" t="str">
        <f t="shared" ref="J20" si="11">IF(H20=1,0,"bitte angeben")</f>
        <v>bitte angeben</v>
      </c>
      <c r="K20" s="85" t="s">
        <v>45</v>
      </c>
      <c r="L20" s="85" t="s">
        <v>62</v>
      </c>
      <c r="M20" s="86"/>
      <c r="O20" s="88" t="str">
        <f t="shared" si="7"/>
        <v>bitte angeben</v>
      </c>
      <c r="P20" s="88" t="str">
        <f t="shared" ref="P20" si="12">IF(M20=1,0,"bitte angeben")</f>
        <v>bitte angeben</v>
      </c>
      <c r="Q20" s="89">
        <f t="shared" si="8"/>
        <v>1</v>
      </c>
      <c r="R20" s="90">
        <v>200</v>
      </c>
      <c r="S20" s="91"/>
      <c r="T20" s="86"/>
      <c r="U20" s="86"/>
      <c r="V20" s="92"/>
      <c r="W20" s="93">
        <f t="shared" si="5"/>
        <v>0</v>
      </c>
      <c r="X20" s="94"/>
      <c r="Y20" s="50">
        <f t="shared" si="6"/>
        <v>0</v>
      </c>
      <c r="Z20" s="50">
        <f>(IF(U20=1,1,0))*(R20/($R$21/100))/100</f>
        <v>0</v>
      </c>
      <c r="AA20" s="50">
        <f>(((IF(T20=1,1,IF(T20=2,2,IF(T20=3,3,0))))*((R20/($R$21/100))))/100)/3</f>
        <v>0</v>
      </c>
    </row>
    <row r="21" spans="1:197" s="36" customFormat="1" x14ac:dyDescent="0.25">
      <c r="A21" s="35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>
        <f>SUM(R17:R20)</f>
        <v>40600</v>
      </c>
      <c r="S21" s="37"/>
      <c r="T21" s="37"/>
      <c r="U21" s="37"/>
      <c r="W21" s="36">
        <f>SUM(W17:W20)</f>
        <v>0</v>
      </c>
      <c r="Y21" s="36">
        <f>SUM(Y17:Y20)</f>
        <v>0</v>
      </c>
      <c r="Z21" s="36">
        <f>SUM(Z17:Z20)</f>
        <v>0</v>
      </c>
      <c r="AA21" s="36">
        <f>SUM(AA17:AA20)</f>
        <v>0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</row>
    <row r="23" spans="1:197" x14ac:dyDescent="0.25">
      <c r="B23" s="83">
        <v>2</v>
      </c>
      <c r="C23" s="84">
        <v>1</v>
      </c>
      <c r="D23" s="3" t="s">
        <v>64</v>
      </c>
      <c r="E23" s="6" t="s">
        <v>65</v>
      </c>
      <c r="F23" s="3" t="s">
        <v>66</v>
      </c>
      <c r="G23" s="85"/>
      <c r="H23" s="86"/>
      <c r="I23" s="87" t="s">
        <v>29</v>
      </c>
      <c r="J23" s="88" t="str">
        <f t="shared" ref="J23:J24" si="13">IF(H23=1,0,"bitte angeben")</f>
        <v>bitte angeben</v>
      </c>
      <c r="K23" s="85" t="s">
        <v>73</v>
      </c>
      <c r="L23" s="85" t="s">
        <v>62</v>
      </c>
      <c r="M23" s="86"/>
      <c r="O23" s="88" t="str">
        <f>IF(M23=1,0,"bitte angeben")</f>
        <v>bitte angeben</v>
      </c>
      <c r="P23" s="88" t="str">
        <f>IF(M23=1,0,"bitte angeben")</f>
        <v>bitte angeben</v>
      </c>
      <c r="Q23" s="89">
        <f>IF(M23=0,1,0)</f>
        <v>1</v>
      </c>
      <c r="R23" s="90">
        <v>1250</v>
      </c>
      <c r="S23" s="91"/>
      <c r="T23" s="86"/>
      <c r="U23" s="86"/>
      <c r="V23" s="92"/>
      <c r="W23" s="93">
        <f t="shared" ref="W23" si="14">R23*V23</f>
        <v>0</v>
      </c>
      <c r="X23" s="94"/>
      <c r="Y23" s="50">
        <f t="shared" ref="Y23" si="15">IF(M23=1,W23*1,W23*0.95)</f>
        <v>0</v>
      </c>
      <c r="Z23" s="50">
        <f>(IF(U23=1,1,0))*(R23/($R$27/100))/100</f>
        <v>0</v>
      </c>
      <c r="AA23" s="50">
        <f>(((IF(T23=1,1,IF(T23=2,2,IF(T23=3,3,0))))*((R23/($R$27/100))))/100)/3</f>
        <v>0</v>
      </c>
    </row>
    <row r="24" spans="1:197" x14ac:dyDescent="0.25">
      <c r="B24" s="83">
        <v>2</v>
      </c>
      <c r="C24" s="84">
        <v>2</v>
      </c>
      <c r="D24" s="3" t="s">
        <v>67</v>
      </c>
      <c r="E24" s="6" t="s">
        <v>68</v>
      </c>
      <c r="F24" s="3" t="s">
        <v>66</v>
      </c>
      <c r="G24" s="85"/>
      <c r="H24" s="86"/>
      <c r="I24" s="87" t="s">
        <v>29</v>
      </c>
      <c r="J24" s="88" t="str">
        <f t="shared" si="13"/>
        <v>bitte angeben</v>
      </c>
      <c r="K24" s="85" t="s">
        <v>73</v>
      </c>
      <c r="L24" s="85" t="s">
        <v>62</v>
      </c>
      <c r="M24" s="86"/>
      <c r="O24" s="88" t="str">
        <f t="shared" ref="O24:O26" si="16">IF(M24=1,0,"bitte angeben")</f>
        <v>bitte angeben</v>
      </c>
      <c r="P24" s="88" t="str">
        <f>IF(M24=1,0,"bitte angeben")</f>
        <v>bitte angeben</v>
      </c>
      <c r="Q24" s="89">
        <f t="shared" ref="Q24:Q26" si="17">IF(M24=0,1,0)</f>
        <v>1</v>
      </c>
      <c r="R24" s="90">
        <v>3000</v>
      </c>
      <c r="S24" s="91"/>
      <c r="T24" s="86"/>
      <c r="U24" s="86"/>
      <c r="V24" s="92"/>
      <c r="W24" s="93">
        <f>R24*V24</f>
        <v>0</v>
      </c>
      <c r="X24" s="94"/>
      <c r="Y24" s="50">
        <f>IF(M24=1,W24*1,W24*0.95)</f>
        <v>0</v>
      </c>
      <c r="Z24" s="50">
        <f t="shared" ref="Z24:Z25" si="18">(IF(U24=1,1,0))*(R24/($R$27/100))/100</f>
        <v>0</v>
      </c>
      <c r="AA24" s="50">
        <f t="shared" ref="AA24:AA26" si="19">(((IF(T24=1,1,IF(T24=2,2,IF(T24=3,3,0))))*((R24/($R$27/100))))/100)/3</f>
        <v>0</v>
      </c>
    </row>
    <row r="25" spans="1:197" x14ac:dyDescent="0.25">
      <c r="B25" s="83">
        <v>2</v>
      </c>
      <c r="C25" s="84">
        <v>3</v>
      </c>
      <c r="D25" s="3" t="s">
        <v>69</v>
      </c>
      <c r="E25" s="6" t="s">
        <v>70</v>
      </c>
      <c r="F25" s="3" t="s">
        <v>66</v>
      </c>
      <c r="G25" s="85"/>
      <c r="H25" s="86"/>
      <c r="I25" s="87" t="s">
        <v>29</v>
      </c>
      <c r="J25" s="88" t="str">
        <f>IF(H25=1,0,"bitte angeben")</f>
        <v>bitte angeben</v>
      </c>
      <c r="K25" s="85" t="s">
        <v>63</v>
      </c>
      <c r="L25" s="85" t="s">
        <v>62</v>
      </c>
      <c r="M25" s="86"/>
      <c r="O25" s="88" t="str">
        <f t="shared" si="16"/>
        <v>bitte angeben</v>
      </c>
      <c r="P25" s="88" t="str">
        <f>IF(M25=1,0,"bitte angeben")</f>
        <v>bitte angeben</v>
      </c>
      <c r="Q25" s="89">
        <f t="shared" si="17"/>
        <v>1</v>
      </c>
      <c r="R25" s="90">
        <v>250</v>
      </c>
      <c r="S25" s="91"/>
      <c r="T25" s="86"/>
      <c r="U25" s="86"/>
      <c r="V25" s="92"/>
      <c r="W25" s="93">
        <f t="shared" ref="W25:W26" si="20">R25*V25</f>
        <v>0</v>
      </c>
      <c r="X25" s="94"/>
      <c r="Y25" s="50">
        <f t="shared" ref="Y25:Y26" si="21">IF(M25=1,W25*1,W25*0.95)</f>
        <v>0</v>
      </c>
      <c r="Z25" s="50">
        <f t="shared" si="18"/>
        <v>0</v>
      </c>
      <c r="AA25" s="50">
        <f t="shared" si="19"/>
        <v>0</v>
      </c>
    </row>
    <row r="26" spans="1:197" x14ac:dyDescent="0.25">
      <c r="B26" s="83">
        <v>2</v>
      </c>
      <c r="C26" s="84">
        <v>4</v>
      </c>
      <c r="D26" s="3" t="s">
        <v>71</v>
      </c>
      <c r="E26" s="6" t="s">
        <v>72</v>
      </c>
      <c r="F26" s="3" t="s">
        <v>66</v>
      </c>
      <c r="G26" s="85">
        <v>84002</v>
      </c>
      <c r="H26" s="86"/>
      <c r="I26" s="87" t="s">
        <v>29</v>
      </c>
      <c r="J26" s="88" t="str">
        <f t="shared" ref="J26" si="22">IF(H26=1,0,"bitte angeben")</f>
        <v>bitte angeben</v>
      </c>
      <c r="K26" s="85" t="s">
        <v>63</v>
      </c>
      <c r="L26" s="85" t="s">
        <v>62</v>
      </c>
      <c r="M26" s="86"/>
      <c r="O26" s="88" t="str">
        <f t="shared" si="16"/>
        <v>bitte angeben</v>
      </c>
      <c r="P26" s="88" t="str">
        <f t="shared" ref="P26" si="23">IF(M26=1,0,"bitte angeben")</f>
        <v>bitte angeben</v>
      </c>
      <c r="Q26" s="89">
        <f t="shared" si="17"/>
        <v>1</v>
      </c>
      <c r="R26" s="90">
        <v>250</v>
      </c>
      <c r="S26" s="91"/>
      <c r="T26" s="86"/>
      <c r="U26" s="86"/>
      <c r="V26" s="92"/>
      <c r="W26" s="93">
        <f t="shared" si="20"/>
        <v>0</v>
      </c>
      <c r="X26" s="94"/>
      <c r="Y26" s="50">
        <f t="shared" si="21"/>
        <v>0</v>
      </c>
      <c r="Z26" s="50">
        <f>(IF(U26=1,1,0))*(R26/($R$27/100))/100</f>
        <v>0</v>
      </c>
      <c r="AA26" s="50">
        <f t="shared" si="19"/>
        <v>0</v>
      </c>
    </row>
    <row r="27" spans="1:197" s="40" customFormat="1" x14ac:dyDescent="0.25">
      <c r="A27" s="39"/>
      <c r="B27" s="36"/>
      <c r="C27" s="36"/>
      <c r="D27" s="36"/>
      <c r="E27" s="36"/>
      <c r="F27" s="36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8">
        <f>SUM(R23:R26)</f>
        <v>4750</v>
      </c>
      <c r="S27" s="37"/>
      <c r="T27" s="37"/>
      <c r="U27" s="37"/>
      <c r="V27" s="36"/>
      <c r="W27" s="36">
        <f>SUM(W23:W26)</f>
        <v>0</v>
      </c>
      <c r="X27" s="36"/>
      <c r="Y27" s="36">
        <f>SUM(Y23:Y26)</f>
        <v>0</v>
      </c>
      <c r="Z27" s="36">
        <f>SUM(Z23:Z26)</f>
        <v>0</v>
      </c>
      <c r="AA27" s="36">
        <f>SUM(AA23:AA26)</f>
        <v>0</v>
      </c>
      <c r="AB27" s="35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</row>
    <row r="29" spans="1:197" x14ac:dyDescent="0.25">
      <c r="B29" s="83">
        <v>3</v>
      </c>
      <c r="C29" s="84">
        <v>1</v>
      </c>
      <c r="D29" s="3" t="s">
        <v>74</v>
      </c>
      <c r="E29" s="6" t="s">
        <v>54</v>
      </c>
      <c r="F29" s="3" t="s">
        <v>75</v>
      </c>
      <c r="G29" s="85">
        <v>82705</v>
      </c>
      <c r="H29" s="86"/>
      <c r="I29" s="87" t="s">
        <v>29</v>
      </c>
      <c r="J29" s="88" t="str">
        <f t="shared" ref="J29:J30" si="24">IF(H29=1,0,"bitte angeben")</f>
        <v>bitte angeben</v>
      </c>
      <c r="K29" s="85" t="s">
        <v>76</v>
      </c>
      <c r="L29" s="85" t="s">
        <v>62</v>
      </c>
      <c r="M29" s="86"/>
      <c r="O29" s="88" t="str">
        <f>IF(M29=1,0,"bitte angeben")</f>
        <v>bitte angeben</v>
      </c>
      <c r="P29" s="88" t="str">
        <f>IF(M29=1,0,"bitte angeben")</f>
        <v>bitte angeben</v>
      </c>
      <c r="Q29" s="89">
        <f>IF(M29=0,1,0)</f>
        <v>1</v>
      </c>
      <c r="R29" s="90">
        <v>9000</v>
      </c>
      <c r="S29" s="91"/>
      <c r="T29" s="86"/>
      <c r="U29" s="86"/>
      <c r="V29" s="92"/>
      <c r="W29" s="93">
        <f t="shared" ref="W29" si="25">R29*V29</f>
        <v>0</v>
      </c>
      <c r="X29" s="94"/>
      <c r="Y29" s="50">
        <f t="shared" ref="Y29" si="26">IF(M29=1,W29*1,W29*0.95)</f>
        <v>0</v>
      </c>
      <c r="Z29" s="50">
        <f>(IF(U29=1,1,0))*(R29/(R31/100))/100</f>
        <v>0</v>
      </c>
      <c r="AA29" s="50">
        <f>(((IF(T29=1,1,IF(T29=2,2,IF(T29=3,3,0))))*((R29/(R31/100))))/100)/3</f>
        <v>0</v>
      </c>
    </row>
    <row r="30" spans="1:197" x14ac:dyDescent="0.25">
      <c r="B30" s="83">
        <v>3</v>
      </c>
      <c r="C30" s="84">
        <v>2</v>
      </c>
      <c r="D30" s="3" t="s">
        <v>55</v>
      </c>
      <c r="E30" s="6" t="s">
        <v>56</v>
      </c>
      <c r="F30" s="3" t="s">
        <v>75</v>
      </c>
      <c r="G30" s="85">
        <v>83002</v>
      </c>
      <c r="H30" s="86"/>
      <c r="I30" s="87" t="s">
        <v>29</v>
      </c>
      <c r="J30" s="88" t="str">
        <f t="shared" si="24"/>
        <v>bitte angeben</v>
      </c>
      <c r="K30" s="85" t="s">
        <v>63</v>
      </c>
      <c r="L30" s="85" t="s">
        <v>62</v>
      </c>
      <c r="M30" s="86"/>
      <c r="O30" s="88" t="str">
        <f t="shared" ref="O30" si="27">IF(M30=1,0,"bitte angeben")</f>
        <v>bitte angeben</v>
      </c>
      <c r="P30" s="88" t="str">
        <f>IF(M30=1,0,"bitte angeben")</f>
        <v>bitte angeben</v>
      </c>
      <c r="Q30" s="89">
        <f t="shared" ref="Q30" si="28">IF(M30=0,1,0)</f>
        <v>1</v>
      </c>
      <c r="R30" s="90">
        <v>7300</v>
      </c>
      <c r="S30" s="91"/>
      <c r="T30" s="86"/>
      <c r="U30" s="86"/>
      <c r="V30" s="92"/>
      <c r="W30" s="93">
        <f>R30*V30</f>
        <v>0</v>
      </c>
      <c r="X30" s="94"/>
      <c r="Y30" s="50">
        <f>IF(M30=1,W30*1,W30*0.95)</f>
        <v>0</v>
      </c>
      <c r="Z30" s="50">
        <f>(IF(U30=1,1,0))*(R30/(R31/100))/100</f>
        <v>0</v>
      </c>
      <c r="AA30" s="50">
        <f>(((IF(T30=1,1,IF(T30=2,2,IF(T30=3,3,0))))*((R30/(R31/100))))/100)/3</f>
        <v>0</v>
      </c>
    </row>
    <row r="31" spans="1:197" s="40" customFormat="1" x14ac:dyDescent="0.25">
      <c r="A31" s="39"/>
      <c r="B31" s="36"/>
      <c r="C31" s="36"/>
      <c r="D31" s="36"/>
      <c r="E31" s="36"/>
      <c r="F31" s="36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>
        <f>SUM(R29:R30)</f>
        <v>16300</v>
      </c>
      <c r="S31" s="37"/>
      <c r="T31" s="37"/>
      <c r="U31" s="37"/>
      <c r="V31" s="36"/>
      <c r="W31" s="36">
        <f>SUM(W29:W30)</f>
        <v>0</v>
      </c>
      <c r="X31" s="36"/>
      <c r="Y31" s="36">
        <f>SUM(Y29:Y30)</f>
        <v>0</v>
      </c>
      <c r="Z31" s="36">
        <f>SUM(Z29:Z30)</f>
        <v>0</v>
      </c>
      <c r="AA31" s="36">
        <f>SUM(AA29:AA30)</f>
        <v>0</v>
      </c>
      <c r="AB31" s="35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</row>
    <row r="33" spans="1:197" x14ac:dyDescent="0.25">
      <c r="B33" s="83">
        <v>4</v>
      </c>
      <c r="C33" s="84">
        <v>1</v>
      </c>
      <c r="D33" s="3" t="s">
        <v>77</v>
      </c>
      <c r="E33" s="6" t="s">
        <v>78</v>
      </c>
      <c r="F33" s="3" t="s">
        <v>79</v>
      </c>
      <c r="G33" s="85">
        <v>81805</v>
      </c>
      <c r="H33" s="86"/>
      <c r="I33" s="87" t="s">
        <v>29</v>
      </c>
      <c r="J33" s="88" t="str">
        <f t="shared" ref="J33:J34" si="29">IF(H33=1,0,"bitte angeben")</f>
        <v>bitte angeben</v>
      </c>
      <c r="K33" s="85" t="s">
        <v>45</v>
      </c>
      <c r="L33" s="85" t="s">
        <v>20</v>
      </c>
      <c r="M33" s="86"/>
      <c r="O33" s="88" t="str">
        <f>IF(M33=1,0,"bitte angeben")</f>
        <v>bitte angeben</v>
      </c>
      <c r="P33" s="88" t="str">
        <f>IF(M33=1,0,"bitte angeben")</f>
        <v>bitte angeben</v>
      </c>
      <c r="Q33" s="89">
        <f>IF(M33=0,1,0)</f>
        <v>1</v>
      </c>
      <c r="R33" s="90">
        <v>9400</v>
      </c>
      <c r="S33" s="91"/>
      <c r="T33" s="86"/>
      <c r="U33" s="86"/>
      <c r="V33" s="92"/>
      <c r="W33" s="93">
        <f t="shared" ref="W33" si="30">R33*V33</f>
        <v>0</v>
      </c>
      <c r="X33" s="94"/>
      <c r="Y33" s="50">
        <f t="shared" ref="Y33" si="31">IF(M33=1,W33*1,W33*0.95)</f>
        <v>0</v>
      </c>
      <c r="Z33" s="50">
        <f>(IF(U33=1,1,0))*(R33/($R$37/100))/100</f>
        <v>0</v>
      </c>
      <c r="AA33" s="50">
        <f>(((IF(T33=1,1,IF(T33=2,2,IF(T33=3,3,0))))*((R33/($R$37/100))))/100)/3</f>
        <v>0</v>
      </c>
    </row>
    <row r="34" spans="1:197" x14ac:dyDescent="0.25">
      <c r="B34" s="83">
        <v>4</v>
      </c>
      <c r="C34" s="84">
        <v>2</v>
      </c>
      <c r="D34" s="3" t="s">
        <v>77</v>
      </c>
      <c r="E34" s="6" t="s">
        <v>78</v>
      </c>
      <c r="F34" s="3" t="s">
        <v>79</v>
      </c>
      <c r="G34" s="85">
        <v>81807</v>
      </c>
      <c r="H34" s="86"/>
      <c r="I34" s="87" t="s">
        <v>29</v>
      </c>
      <c r="J34" s="88" t="str">
        <f t="shared" si="29"/>
        <v>bitte angeben</v>
      </c>
      <c r="K34" s="85" t="s">
        <v>45</v>
      </c>
      <c r="L34" s="85" t="s">
        <v>20</v>
      </c>
      <c r="M34" s="86"/>
      <c r="O34" s="88" t="str">
        <f t="shared" ref="O34:O36" si="32">IF(M34=1,0,"bitte angeben")</f>
        <v>bitte angeben</v>
      </c>
      <c r="P34" s="88" t="str">
        <f>IF(M34=1,0,"bitte angeben")</f>
        <v>bitte angeben</v>
      </c>
      <c r="Q34" s="89">
        <f t="shared" ref="Q34:Q36" si="33">IF(M34=0,1,0)</f>
        <v>1</v>
      </c>
      <c r="R34" s="90">
        <v>13500</v>
      </c>
      <c r="S34" s="91"/>
      <c r="T34" s="86"/>
      <c r="U34" s="86"/>
      <c r="V34" s="92"/>
      <c r="W34" s="93">
        <f>R34*V34</f>
        <v>0</v>
      </c>
      <c r="X34" s="94"/>
      <c r="Y34" s="50">
        <f>IF(M34=1,W34*1,W34*0.95)</f>
        <v>0</v>
      </c>
      <c r="Z34" s="50">
        <f t="shared" ref="Z34:Z35" si="34">(IF(U34=1,1,0))*(R34/($R$37/100))/100</f>
        <v>0</v>
      </c>
      <c r="AA34" s="50">
        <f t="shared" ref="AA34:AA36" si="35">(((IF(T34=1,1,IF(T34=2,2,IF(T34=3,3,0))))*((R34/($R$37/100))))/100)/3</f>
        <v>0</v>
      </c>
    </row>
    <row r="35" spans="1:197" x14ac:dyDescent="0.25">
      <c r="B35" s="83">
        <v>4</v>
      </c>
      <c r="C35" s="84">
        <v>3</v>
      </c>
      <c r="D35" s="3" t="s">
        <v>17</v>
      </c>
      <c r="E35" s="6" t="s">
        <v>18</v>
      </c>
      <c r="F35" s="3" t="s">
        <v>79</v>
      </c>
      <c r="G35" s="85">
        <v>81705</v>
      </c>
      <c r="H35" s="86"/>
      <c r="I35" s="87" t="s">
        <v>29</v>
      </c>
      <c r="J35" s="88" t="str">
        <f>IF(H35=1,0,"bitte angeben")</f>
        <v>bitte angeben</v>
      </c>
      <c r="K35" s="85" t="s">
        <v>45</v>
      </c>
      <c r="L35" s="85" t="s">
        <v>80</v>
      </c>
      <c r="M35" s="86"/>
      <c r="O35" s="88" t="str">
        <f t="shared" si="32"/>
        <v>bitte angeben</v>
      </c>
      <c r="P35" s="88" t="str">
        <f>IF(M35=1,0,"bitte angeben")</f>
        <v>bitte angeben</v>
      </c>
      <c r="Q35" s="89">
        <f t="shared" si="33"/>
        <v>1</v>
      </c>
      <c r="R35" s="90">
        <v>15500</v>
      </c>
      <c r="S35" s="91"/>
      <c r="T35" s="86"/>
      <c r="U35" s="86"/>
      <c r="V35" s="92"/>
      <c r="W35" s="93">
        <f t="shared" ref="W35:W36" si="36">R35*V35</f>
        <v>0</v>
      </c>
      <c r="X35" s="94"/>
      <c r="Y35" s="50">
        <f t="shared" ref="Y35:Y36" si="37">IF(M35=1,W35*1,W35*0.95)</f>
        <v>0</v>
      </c>
      <c r="Z35" s="50">
        <f t="shared" si="34"/>
        <v>0</v>
      </c>
      <c r="AA35" s="50">
        <f t="shared" si="35"/>
        <v>0</v>
      </c>
    </row>
    <row r="36" spans="1:197" x14ac:dyDescent="0.25">
      <c r="B36" s="83">
        <v>4</v>
      </c>
      <c r="C36" s="84">
        <v>4</v>
      </c>
      <c r="D36" s="3" t="s">
        <v>21</v>
      </c>
      <c r="E36" s="6" t="s">
        <v>22</v>
      </c>
      <c r="F36" s="3" t="s">
        <v>79</v>
      </c>
      <c r="G36" s="85">
        <v>81602</v>
      </c>
      <c r="H36" s="86"/>
      <c r="I36" s="87" t="s">
        <v>29</v>
      </c>
      <c r="J36" s="88" t="str">
        <f t="shared" ref="J36" si="38">IF(H36=1,0,"bitte angeben")</f>
        <v>bitte angeben</v>
      </c>
      <c r="K36" s="85" t="s">
        <v>45</v>
      </c>
      <c r="L36" s="85" t="s">
        <v>80</v>
      </c>
      <c r="M36" s="86"/>
      <c r="O36" s="88" t="str">
        <f t="shared" si="32"/>
        <v>bitte angeben</v>
      </c>
      <c r="P36" s="88" t="str">
        <f t="shared" ref="P36" si="39">IF(M36=1,0,"bitte angeben")</f>
        <v>bitte angeben</v>
      </c>
      <c r="Q36" s="89">
        <f t="shared" si="33"/>
        <v>1</v>
      </c>
      <c r="R36" s="90">
        <v>12000</v>
      </c>
      <c r="S36" s="91"/>
      <c r="T36" s="86"/>
      <c r="U36" s="86"/>
      <c r="V36" s="92"/>
      <c r="W36" s="93">
        <f t="shared" si="36"/>
        <v>0</v>
      </c>
      <c r="X36" s="94"/>
      <c r="Y36" s="50">
        <f t="shared" si="37"/>
        <v>0</v>
      </c>
      <c r="Z36" s="50">
        <f>(IF(U36=1,1,0))*(R36/($R$37/100))/100</f>
        <v>0</v>
      </c>
      <c r="AA36" s="50">
        <f t="shared" si="35"/>
        <v>0</v>
      </c>
    </row>
    <row r="37" spans="1:197" s="40" customFormat="1" x14ac:dyDescent="0.25">
      <c r="A37" s="39"/>
      <c r="B37" s="36"/>
      <c r="C37" s="36"/>
      <c r="D37" s="36"/>
      <c r="E37" s="36"/>
      <c r="F37" s="36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>
        <f>SUM(R33:R36)</f>
        <v>50400</v>
      </c>
      <c r="S37" s="37"/>
      <c r="T37" s="37"/>
      <c r="U37" s="37"/>
      <c r="V37" s="36"/>
      <c r="W37" s="36">
        <f>SUM(W33:W36)</f>
        <v>0</v>
      </c>
      <c r="X37" s="36"/>
      <c r="Y37" s="36">
        <f>SUM(Y33:Y36)</f>
        <v>0</v>
      </c>
      <c r="Z37" s="36">
        <f>SUM(Z33:Z36)</f>
        <v>0</v>
      </c>
      <c r="AA37" s="36">
        <f>SUM(AA33:AA36)</f>
        <v>0</v>
      </c>
      <c r="AB37" s="35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</row>
    <row r="39" spans="1:197" x14ac:dyDescent="0.25">
      <c r="B39" s="83">
        <v>5</v>
      </c>
      <c r="C39" s="84">
        <v>1</v>
      </c>
      <c r="D39" s="3" t="s">
        <v>81</v>
      </c>
      <c r="E39" s="6" t="s">
        <v>82</v>
      </c>
      <c r="F39" s="3" t="s">
        <v>79</v>
      </c>
      <c r="G39" s="85">
        <v>81402</v>
      </c>
      <c r="H39" s="86"/>
      <c r="I39" s="87" t="s">
        <v>29</v>
      </c>
      <c r="J39" s="88" t="str">
        <f t="shared" ref="J39:J40" si="40">IF(H39=1,0,"bitte angeben")</f>
        <v>bitte angeben</v>
      </c>
      <c r="K39" s="85" t="s">
        <v>89</v>
      </c>
      <c r="L39" s="85" t="s">
        <v>80</v>
      </c>
      <c r="M39" s="86"/>
      <c r="O39" s="88" t="str">
        <f>IF(M39=1,0,"bitte angeben")</f>
        <v>bitte angeben</v>
      </c>
      <c r="P39" s="88" t="str">
        <f>IF(M39=1,0,"bitte angeben")</f>
        <v>bitte angeben</v>
      </c>
      <c r="Q39" s="89">
        <f>IF(M39=0,1,0)</f>
        <v>1</v>
      </c>
      <c r="R39" s="90">
        <v>1950</v>
      </c>
      <c r="S39" s="91"/>
      <c r="T39" s="86"/>
      <c r="U39" s="86"/>
      <c r="V39" s="92"/>
      <c r="W39" s="93">
        <f t="shared" ref="W39" si="41">R39*V39</f>
        <v>0</v>
      </c>
      <c r="X39" s="94"/>
      <c r="Y39" s="50">
        <f t="shared" ref="Y39" si="42">IF(M39=1,W39*1,W39*0.95)</f>
        <v>0</v>
      </c>
      <c r="Z39" s="50">
        <f>(IF(U39=1,1,0))*(R39/($R$44/100))/100</f>
        <v>0</v>
      </c>
      <c r="AA39" s="50">
        <f>(((IF(T39=1,1,IF(T39=2,2,IF(T39=3,3,0))))*((R39/($R$44/100))))/100)/3</f>
        <v>0</v>
      </c>
    </row>
    <row r="40" spans="1:197" x14ac:dyDescent="0.25">
      <c r="B40" s="83">
        <v>5</v>
      </c>
      <c r="C40" s="84">
        <v>2</v>
      </c>
      <c r="D40" s="3" t="s">
        <v>81</v>
      </c>
      <c r="E40" s="6" t="s">
        <v>82</v>
      </c>
      <c r="F40" s="3" t="s">
        <v>79</v>
      </c>
      <c r="G40" s="85">
        <v>81404</v>
      </c>
      <c r="H40" s="86"/>
      <c r="I40" s="87" t="s">
        <v>29</v>
      </c>
      <c r="J40" s="88" t="str">
        <f t="shared" si="40"/>
        <v>bitte angeben</v>
      </c>
      <c r="K40" s="85" t="s">
        <v>89</v>
      </c>
      <c r="L40" s="85" t="s">
        <v>80</v>
      </c>
      <c r="M40" s="86"/>
      <c r="O40" s="88" t="str">
        <f t="shared" ref="O40:O43" si="43">IF(M40=1,0,"bitte angeben")</f>
        <v>bitte angeben</v>
      </c>
      <c r="P40" s="88" t="str">
        <f>IF(M40=1,0,"bitte angeben")</f>
        <v>bitte angeben</v>
      </c>
      <c r="Q40" s="89">
        <f t="shared" ref="Q40:Q42" si="44">IF(M40=0,1,0)</f>
        <v>1</v>
      </c>
      <c r="R40" s="90">
        <v>100</v>
      </c>
      <c r="S40" s="91"/>
      <c r="T40" s="86"/>
      <c r="U40" s="86"/>
      <c r="V40" s="92"/>
      <c r="W40" s="93">
        <f>R40*V40</f>
        <v>0</v>
      </c>
      <c r="X40" s="94"/>
      <c r="Y40" s="50">
        <f>IF(M40=1,W40*1,W40*0.95)</f>
        <v>0</v>
      </c>
      <c r="Z40" s="50">
        <f t="shared" ref="Z40:Z42" si="45">(IF(U40=1,1,0))*(R40/($R$44/100))/100</f>
        <v>0</v>
      </c>
      <c r="AA40" s="50">
        <f t="shared" ref="AA40:AA43" si="46">(((IF(T40=1,1,IF(T40=2,2,IF(T40=3,3,0))))*((R40/($R$44/100))))/100)/3</f>
        <v>0</v>
      </c>
    </row>
    <row r="41" spans="1:197" x14ac:dyDescent="0.25">
      <c r="B41" s="83">
        <v>5</v>
      </c>
      <c r="C41" s="84">
        <v>3</v>
      </c>
      <c r="D41" s="3" t="s">
        <v>83</v>
      </c>
      <c r="E41" s="6" t="s">
        <v>84</v>
      </c>
      <c r="F41" s="3" t="s">
        <v>79</v>
      </c>
      <c r="G41" s="85">
        <v>82303</v>
      </c>
      <c r="H41" s="86"/>
      <c r="I41" s="87" t="s">
        <v>29</v>
      </c>
      <c r="J41" s="88" t="str">
        <f>IF(H41=1,0,"bitte angeben")</f>
        <v>bitte angeben</v>
      </c>
      <c r="K41" s="85" t="s">
        <v>45</v>
      </c>
      <c r="L41" s="85" t="s">
        <v>20</v>
      </c>
      <c r="M41" s="86"/>
      <c r="O41" s="88" t="str">
        <f t="shared" si="43"/>
        <v>bitte angeben</v>
      </c>
      <c r="P41" s="88" t="str">
        <f>IF(M41=1,0,"bitte angeben")</f>
        <v>bitte angeben</v>
      </c>
      <c r="Q41" s="89">
        <f t="shared" si="44"/>
        <v>1</v>
      </c>
      <c r="R41" s="90">
        <v>3100</v>
      </c>
      <c r="S41" s="91"/>
      <c r="T41" s="86"/>
      <c r="U41" s="86"/>
      <c r="V41" s="92"/>
      <c r="W41" s="93">
        <f t="shared" ref="W41:W43" si="47">R41*V41</f>
        <v>0</v>
      </c>
      <c r="X41" s="94"/>
      <c r="Y41" s="50">
        <f t="shared" ref="Y41:Y43" si="48">IF(M41=1,W41*1,W41*0.95)</f>
        <v>0</v>
      </c>
      <c r="Z41" s="50">
        <f t="shared" si="45"/>
        <v>0</v>
      </c>
      <c r="AA41" s="50">
        <f t="shared" si="46"/>
        <v>0</v>
      </c>
    </row>
    <row r="42" spans="1:197" x14ac:dyDescent="0.25">
      <c r="B42" s="83">
        <v>5</v>
      </c>
      <c r="C42" s="84">
        <v>4</v>
      </c>
      <c r="D42" s="3" t="s">
        <v>85</v>
      </c>
      <c r="E42" s="6" t="s">
        <v>86</v>
      </c>
      <c r="F42" s="3" t="s">
        <v>79</v>
      </c>
      <c r="G42" s="85">
        <v>80002</v>
      </c>
      <c r="H42" s="86"/>
      <c r="I42" s="87" t="s">
        <v>29</v>
      </c>
      <c r="J42" s="88" t="str">
        <f t="shared" ref="J42:J43" si="49">IF(H42=1,0,"bitte angeben")</f>
        <v>bitte angeben</v>
      </c>
      <c r="K42" s="85" t="s">
        <v>43</v>
      </c>
      <c r="L42" s="85" t="s">
        <v>20</v>
      </c>
      <c r="M42" s="86"/>
      <c r="O42" s="88" t="str">
        <f t="shared" si="43"/>
        <v>bitte angeben</v>
      </c>
      <c r="P42" s="88" t="str">
        <f t="shared" ref="P42:P43" si="50">IF(M42=1,0,"bitte angeben")</f>
        <v>bitte angeben</v>
      </c>
      <c r="Q42" s="89">
        <f t="shared" si="44"/>
        <v>1</v>
      </c>
      <c r="R42" s="90">
        <v>4400</v>
      </c>
      <c r="S42" s="91"/>
      <c r="T42" s="86"/>
      <c r="U42" s="86"/>
      <c r="V42" s="92"/>
      <c r="W42" s="93">
        <f t="shared" si="47"/>
        <v>0</v>
      </c>
      <c r="X42" s="94"/>
      <c r="Y42" s="50">
        <f t="shared" si="48"/>
        <v>0</v>
      </c>
      <c r="Z42" s="50">
        <f t="shared" si="45"/>
        <v>0</v>
      </c>
      <c r="AA42" s="50">
        <f t="shared" si="46"/>
        <v>0</v>
      </c>
    </row>
    <row r="43" spans="1:197" x14ac:dyDescent="0.25">
      <c r="B43" s="83">
        <v>5</v>
      </c>
      <c r="C43" s="84">
        <v>5</v>
      </c>
      <c r="D43" s="3" t="s">
        <v>87</v>
      </c>
      <c r="E43" s="6" t="s">
        <v>88</v>
      </c>
      <c r="F43" s="3" t="s">
        <v>79</v>
      </c>
      <c r="G43" s="85">
        <v>80103</v>
      </c>
      <c r="H43" s="86"/>
      <c r="I43" s="87" t="s">
        <v>29</v>
      </c>
      <c r="J43" s="88" t="str">
        <f t="shared" si="49"/>
        <v>bitte angeben</v>
      </c>
      <c r="K43" s="85" t="s">
        <v>43</v>
      </c>
      <c r="L43" s="85" t="s">
        <v>20</v>
      </c>
      <c r="M43" s="86"/>
      <c r="O43" s="88" t="str">
        <f t="shared" si="43"/>
        <v>bitte angeben</v>
      </c>
      <c r="P43" s="88" t="str">
        <f t="shared" si="50"/>
        <v>bitte angeben</v>
      </c>
      <c r="Q43" s="89">
        <f>IF(M43=0,1,0)</f>
        <v>1</v>
      </c>
      <c r="R43" s="90">
        <v>2000</v>
      </c>
      <c r="S43" s="91"/>
      <c r="T43" s="86"/>
      <c r="U43" s="86"/>
      <c r="V43" s="92"/>
      <c r="W43" s="93">
        <f t="shared" si="47"/>
        <v>0</v>
      </c>
      <c r="X43" s="94"/>
      <c r="Y43" s="50">
        <f t="shared" si="48"/>
        <v>0</v>
      </c>
      <c r="Z43" s="50">
        <f>(IF(U43=1,1,0))*(R43/($R$44/100))/100</f>
        <v>0</v>
      </c>
      <c r="AA43" s="50">
        <f t="shared" si="46"/>
        <v>0</v>
      </c>
    </row>
    <row r="44" spans="1:197" s="40" customFormat="1" x14ac:dyDescent="0.25">
      <c r="A44" s="39"/>
      <c r="B44" s="36"/>
      <c r="C44" s="36"/>
      <c r="D44" s="36"/>
      <c r="E44" s="36"/>
      <c r="F44" s="36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8">
        <f>SUM(R39:R43)</f>
        <v>11550</v>
      </c>
      <c r="S44" s="37"/>
      <c r="T44" s="37"/>
      <c r="U44" s="37"/>
      <c r="V44" s="36"/>
      <c r="W44" s="36">
        <f>SUM(W39:W43)</f>
        <v>0</v>
      </c>
      <c r="X44" s="36"/>
      <c r="Y44" s="36">
        <f>SUM(Y39:Y43)</f>
        <v>0</v>
      </c>
      <c r="Z44" s="36">
        <f>SUM(Z39:Z43)</f>
        <v>0</v>
      </c>
      <c r="AA44" s="36">
        <f>SUM(AA39:AA43)</f>
        <v>0</v>
      </c>
      <c r="AB44" s="35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</row>
    <row r="46" spans="1:197" x14ac:dyDescent="0.25">
      <c r="B46" s="83">
        <v>6</v>
      </c>
      <c r="C46" s="84">
        <v>1</v>
      </c>
      <c r="D46" s="3" t="s">
        <v>90</v>
      </c>
      <c r="E46" s="6" t="s">
        <v>42</v>
      </c>
      <c r="F46" s="3" t="s">
        <v>79</v>
      </c>
      <c r="G46" s="85">
        <v>80802</v>
      </c>
      <c r="H46" s="86"/>
      <c r="I46" s="87" t="s">
        <v>29</v>
      </c>
      <c r="J46" s="88" t="str">
        <f t="shared" ref="J46:J47" si="51">IF(H46=1,0,"bitte angeben")</f>
        <v>bitte angeben</v>
      </c>
      <c r="K46" s="85" t="s">
        <v>43</v>
      </c>
      <c r="L46" s="85" t="s">
        <v>20</v>
      </c>
      <c r="M46" s="86"/>
      <c r="O46" s="88" t="str">
        <f>IF(M46=1,0,"bitte angeben")</f>
        <v>bitte angeben</v>
      </c>
      <c r="P46" s="88" t="str">
        <f>IF(M46=1,0,"bitte angeben")</f>
        <v>bitte angeben</v>
      </c>
      <c r="Q46" s="89">
        <f>IF(M46=0,1,0)</f>
        <v>1</v>
      </c>
      <c r="R46" s="90">
        <v>8600</v>
      </c>
      <c r="S46" s="91"/>
      <c r="T46" s="86"/>
      <c r="U46" s="86"/>
      <c r="V46" s="92"/>
      <c r="W46" s="93">
        <f t="shared" ref="W46" si="52">R46*V46</f>
        <v>0</v>
      </c>
      <c r="X46" s="94"/>
      <c r="Y46" s="50">
        <f t="shared" ref="Y46" si="53">IF(M46=1,W46*1,W46*0.95)</f>
        <v>0</v>
      </c>
      <c r="Z46" s="50">
        <f>(IF(U46=1,1,0))*(R46/($R$52/100))/100</f>
        <v>0</v>
      </c>
      <c r="AA46" s="50">
        <f>(((IF(T46=1,1,IF(T46=2,2,IF(T46=3,3,0))))*((R46/($R$52/100))))/100)/3</f>
        <v>0</v>
      </c>
    </row>
    <row r="47" spans="1:197" x14ac:dyDescent="0.25">
      <c r="B47" s="83">
        <v>6</v>
      </c>
      <c r="C47" s="84">
        <v>2</v>
      </c>
      <c r="D47" s="3" t="s">
        <v>91</v>
      </c>
      <c r="E47" s="6" t="s">
        <v>92</v>
      </c>
      <c r="F47" s="3" t="s">
        <v>79</v>
      </c>
      <c r="G47" s="85"/>
      <c r="H47" s="86"/>
      <c r="I47" s="87" t="s">
        <v>29</v>
      </c>
      <c r="J47" s="88" t="str">
        <f t="shared" si="51"/>
        <v>bitte angeben</v>
      </c>
      <c r="K47" s="85" t="s">
        <v>45</v>
      </c>
      <c r="L47" s="85" t="s">
        <v>80</v>
      </c>
      <c r="M47" s="86"/>
      <c r="O47" s="88" t="str">
        <f t="shared" ref="O47:O51" si="54">IF(M47=1,0,"bitte angeben")</f>
        <v>bitte angeben</v>
      </c>
      <c r="P47" s="88" t="str">
        <f>IF(M47=1,0,"bitte angeben")</f>
        <v>bitte angeben</v>
      </c>
      <c r="Q47" s="89">
        <f t="shared" ref="Q47:Q49" si="55">IF(M47=0,1,0)</f>
        <v>1</v>
      </c>
      <c r="R47" s="90">
        <v>2000</v>
      </c>
      <c r="S47" s="91"/>
      <c r="T47" s="86"/>
      <c r="U47" s="86"/>
      <c r="V47" s="92"/>
      <c r="W47" s="93">
        <f>R47*V47</f>
        <v>0</v>
      </c>
      <c r="X47" s="94"/>
      <c r="Y47" s="50">
        <f>IF(M47=1,W47*1,W47*0.95)</f>
        <v>0</v>
      </c>
      <c r="Z47" s="50">
        <f t="shared" ref="Z47:Z50" si="56">(IF(U47=1,1,0))*(R47/($R$52/100))/100</f>
        <v>0</v>
      </c>
      <c r="AA47" s="50">
        <f t="shared" ref="AA47:AA51" si="57">(((IF(T47=1,1,IF(T47=2,2,IF(T47=3,3,0))))*((R47/($R$52/100))))/100)/3</f>
        <v>0</v>
      </c>
    </row>
    <row r="48" spans="1:197" x14ac:dyDescent="0.25">
      <c r="B48" s="83">
        <v>6</v>
      </c>
      <c r="C48" s="84">
        <v>3</v>
      </c>
      <c r="D48" s="3" t="s">
        <v>93</v>
      </c>
      <c r="E48" s="6" t="s">
        <v>94</v>
      </c>
      <c r="F48" s="3" t="s">
        <v>79</v>
      </c>
      <c r="G48" s="85"/>
      <c r="H48" s="86"/>
      <c r="I48" s="87" t="s">
        <v>29</v>
      </c>
      <c r="J48" s="88" t="str">
        <f>IF(H48=1,0,"bitte angeben")</f>
        <v>bitte angeben</v>
      </c>
      <c r="K48" s="85" t="s">
        <v>89</v>
      </c>
      <c r="L48" s="85" t="s">
        <v>80</v>
      </c>
      <c r="M48" s="86"/>
      <c r="O48" s="88" t="str">
        <f t="shared" si="54"/>
        <v>bitte angeben</v>
      </c>
      <c r="P48" s="88" t="str">
        <f>IF(M48=1,0,"bitte angeben")</f>
        <v>bitte angeben</v>
      </c>
      <c r="Q48" s="89">
        <f t="shared" si="55"/>
        <v>1</v>
      </c>
      <c r="R48" s="90">
        <v>800</v>
      </c>
      <c r="S48" s="91"/>
      <c r="T48" s="86"/>
      <c r="U48" s="86"/>
      <c r="V48" s="92"/>
      <c r="W48" s="93">
        <f t="shared" ref="W48:W51" si="58">R48*V48</f>
        <v>0</v>
      </c>
      <c r="X48" s="94"/>
      <c r="Y48" s="50">
        <f t="shared" ref="Y48:Y51" si="59">IF(M48=1,W48*1,W48*0.95)</f>
        <v>0</v>
      </c>
      <c r="Z48" s="50">
        <f t="shared" si="56"/>
        <v>0</v>
      </c>
      <c r="AA48" s="50">
        <f t="shared" si="57"/>
        <v>0</v>
      </c>
    </row>
    <row r="49" spans="1:197" x14ac:dyDescent="0.25">
      <c r="B49" s="83">
        <v>6</v>
      </c>
      <c r="C49" s="84">
        <v>4</v>
      </c>
      <c r="D49" s="3" t="s">
        <v>95</v>
      </c>
      <c r="E49" s="6" t="s">
        <v>96</v>
      </c>
      <c r="F49" s="3" t="s">
        <v>79</v>
      </c>
      <c r="G49" s="85">
        <v>81902</v>
      </c>
      <c r="H49" s="86"/>
      <c r="I49" s="87" t="s">
        <v>29</v>
      </c>
      <c r="J49" s="88" t="str">
        <f t="shared" ref="J49:J51" si="60">IF(H49=1,0,"bitte angeben")</f>
        <v>bitte angeben</v>
      </c>
      <c r="K49" s="85" t="s">
        <v>89</v>
      </c>
      <c r="L49" s="85" t="s">
        <v>20</v>
      </c>
      <c r="M49" s="86"/>
      <c r="O49" s="88" t="str">
        <f t="shared" si="54"/>
        <v>bitte angeben</v>
      </c>
      <c r="P49" s="88" t="str">
        <f t="shared" ref="P49:P51" si="61">IF(M49=1,0,"bitte angeben")</f>
        <v>bitte angeben</v>
      </c>
      <c r="Q49" s="89">
        <f t="shared" si="55"/>
        <v>1</v>
      </c>
      <c r="R49" s="90">
        <v>100</v>
      </c>
      <c r="S49" s="91"/>
      <c r="T49" s="86"/>
      <c r="U49" s="86"/>
      <c r="V49" s="92"/>
      <c r="W49" s="93">
        <f t="shared" si="58"/>
        <v>0</v>
      </c>
      <c r="X49" s="94"/>
      <c r="Y49" s="50">
        <f t="shared" si="59"/>
        <v>0</v>
      </c>
      <c r="Z49" s="50">
        <f t="shared" si="56"/>
        <v>0</v>
      </c>
      <c r="AA49" s="50">
        <f t="shared" si="57"/>
        <v>0</v>
      </c>
    </row>
    <row r="50" spans="1:197" x14ac:dyDescent="0.25">
      <c r="B50" s="83">
        <v>6</v>
      </c>
      <c r="C50" s="84">
        <v>5</v>
      </c>
      <c r="D50" s="3" t="s">
        <v>97</v>
      </c>
      <c r="E50" s="6" t="s">
        <v>98</v>
      </c>
      <c r="F50" s="3" t="s">
        <v>79</v>
      </c>
      <c r="G50" s="85"/>
      <c r="H50" s="86"/>
      <c r="I50" s="87" t="s">
        <v>29</v>
      </c>
      <c r="J50" s="88" t="str">
        <f t="shared" si="60"/>
        <v>bitte angeben</v>
      </c>
      <c r="K50" s="85" t="s">
        <v>89</v>
      </c>
      <c r="L50" s="85" t="s">
        <v>80</v>
      </c>
      <c r="M50" s="86"/>
      <c r="O50" s="88" t="str">
        <f t="shared" si="54"/>
        <v>bitte angeben</v>
      </c>
      <c r="P50" s="88" t="str">
        <f t="shared" si="61"/>
        <v>bitte angeben</v>
      </c>
      <c r="Q50" s="89">
        <f>IF(M50=0,1,0)</f>
        <v>1</v>
      </c>
      <c r="R50" s="90">
        <v>500</v>
      </c>
      <c r="S50" s="91"/>
      <c r="T50" s="86"/>
      <c r="U50" s="86"/>
      <c r="V50" s="92"/>
      <c r="W50" s="93">
        <f t="shared" si="58"/>
        <v>0</v>
      </c>
      <c r="X50" s="94"/>
      <c r="Y50" s="50">
        <f t="shared" si="59"/>
        <v>0</v>
      </c>
      <c r="Z50" s="50">
        <f t="shared" si="56"/>
        <v>0</v>
      </c>
      <c r="AA50" s="50">
        <f t="shared" si="57"/>
        <v>0</v>
      </c>
    </row>
    <row r="51" spans="1:197" x14ac:dyDescent="0.25">
      <c r="B51" s="83">
        <v>6</v>
      </c>
      <c r="C51" s="84">
        <v>6</v>
      </c>
      <c r="D51" s="3" t="s">
        <v>99</v>
      </c>
      <c r="E51" s="6" t="s">
        <v>100</v>
      </c>
      <c r="F51" s="3" t="s">
        <v>79</v>
      </c>
      <c r="G51" s="85"/>
      <c r="H51" s="86"/>
      <c r="I51" s="87" t="s">
        <v>29</v>
      </c>
      <c r="J51" s="88" t="str">
        <f t="shared" si="60"/>
        <v>bitte angeben</v>
      </c>
      <c r="K51" s="85" t="s">
        <v>89</v>
      </c>
      <c r="L51" s="85" t="s">
        <v>80</v>
      </c>
      <c r="M51" s="86"/>
      <c r="O51" s="88" t="str">
        <f t="shared" si="54"/>
        <v>bitte angeben</v>
      </c>
      <c r="P51" s="88" t="str">
        <f t="shared" si="61"/>
        <v>bitte angeben</v>
      </c>
      <c r="Q51" s="89">
        <f t="shared" ref="Q51" si="62">IF(M51=0,1,0)</f>
        <v>1</v>
      </c>
      <c r="R51" s="90">
        <v>500</v>
      </c>
      <c r="S51" s="91"/>
      <c r="T51" s="86"/>
      <c r="U51" s="86"/>
      <c r="V51" s="92"/>
      <c r="W51" s="93">
        <f t="shared" si="58"/>
        <v>0</v>
      </c>
      <c r="X51" s="94"/>
      <c r="Y51" s="50">
        <f t="shared" si="59"/>
        <v>0</v>
      </c>
      <c r="Z51" s="50">
        <f>(IF(U51=1,1,0))*(R51/($R$52/100))/100</f>
        <v>0</v>
      </c>
      <c r="AA51" s="50">
        <f t="shared" si="57"/>
        <v>0</v>
      </c>
    </row>
    <row r="52" spans="1:197" s="40" customFormat="1" x14ac:dyDescent="0.25">
      <c r="A52" s="39"/>
      <c r="B52" s="36"/>
      <c r="C52" s="36"/>
      <c r="D52" s="36"/>
      <c r="E52" s="36"/>
      <c r="F52" s="36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8">
        <f>SUM(R46:R51)</f>
        <v>12500</v>
      </c>
      <c r="S52" s="37"/>
      <c r="T52" s="37"/>
      <c r="U52" s="37"/>
      <c r="V52" s="36"/>
      <c r="W52" s="36">
        <f>SUM(W46:W51)</f>
        <v>0</v>
      </c>
      <c r="X52" s="36"/>
      <c r="Y52" s="36">
        <f>SUM(Y46:Y51)</f>
        <v>0</v>
      </c>
      <c r="Z52" s="36">
        <f>SUM(Z46:Z51)</f>
        <v>0</v>
      </c>
      <c r="AA52" s="36">
        <f>SUM(AA46:AA51)</f>
        <v>0</v>
      </c>
      <c r="AB52" s="35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</row>
    <row r="54" spans="1:197" x14ac:dyDescent="0.25">
      <c r="B54" s="83">
        <v>7</v>
      </c>
      <c r="C54" s="84">
        <v>1</v>
      </c>
      <c r="D54" s="3" t="s">
        <v>21</v>
      </c>
      <c r="E54" s="6" t="s">
        <v>22</v>
      </c>
      <c r="F54" s="3" t="s">
        <v>75</v>
      </c>
      <c r="G54" s="85">
        <v>81602</v>
      </c>
      <c r="H54" s="86"/>
      <c r="I54" s="87" t="s">
        <v>29</v>
      </c>
      <c r="J54" s="88" t="str">
        <f t="shared" ref="J54:J55" si="63">IF(H54=1,0,"bitte angeben")</f>
        <v>bitte angeben</v>
      </c>
      <c r="K54" s="85" t="s">
        <v>45</v>
      </c>
      <c r="L54" s="85" t="s">
        <v>80</v>
      </c>
      <c r="M54" s="86"/>
      <c r="O54" s="88" t="str">
        <f>IF(M54=1,0,"bitte angeben")</f>
        <v>bitte angeben</v>
      </c>
      <c r="P54" s="88" t="str">
        <f>IF(M54=1,0,"bitte angeben")</f>
        <v>bitte angeben</v>
      </c>
      <c r="Q54" s="89">
        <f>IF(M54=0,1,0)</f>
        <v>1</v>
      </c>
      <c r="R54" s="90">
        <v>6500</v>
      </c>
      <c r="S54" s="91"/>
      <c r="T54" s="86"/>
      <c r="U54" s="86"/>
      <c r="V54" s="92"/>
      <c r="W54" s="93">
        <f t="shared" ref="W54" si="64">R54*V54</f>
        <v>0</v>
      </c>
      <c r="X54" s="94"/>
      <c r="Y54" s="50">
        <f t="shared" ref="Y54" si="65">IF(M54=1,W54*1,W54*0.95)</f>
        <v>0</v>
      </c>
      <c r="Z54" s="50">
        <f>(IF(U54=1,1,0))*(R54/($R$62/100))/100</f>
        <v>0</v>
      </c>
      <c r="AA54" s="50">
        <f>(((IF(T54=1,1,IF(T54=2,2,IF(T54=3,3,0))))*((R54/($R$62/100))))/100)/3</f>
        <v>0</v>
      </c>
    </row>
    <row r="55" spans="1:197" x14ac:dyDescent="0.25">
      <c r="B55" s="83">
        <v>7</v>
      </c>
      <c r="C55" s="84">
        <v>2</v>
      </c>
      <c r="D55" s="3" t="s">
        <v>77</v>
      </c>
      <c r="E55" s="6" t="s">
        <v>78</v>
      </c>
      <c r="F55" s="3" t="s">
        <v>75</v>
      </c>
      <c r="G55" s="85">
        <v>81807</v>
      </c>
      <c r="H55" s="86"/>
      <c r="I55" s="87" t="s">
        <v>29</v>
      </c>
      <c r="J55" s="88" t="str">
        <f t="shared" si="63"/>
        <v>bitte angeben</v>
      </c>
      <c r="K55" s="85" t="s">
        <v>45</v>
      </c>
      <c r="L55" s="85" t="s">
        <v>20</v>
      </c>
      <c r="M55" s="86"/>
      <c r="O55" s="88" t="str">
        <f t="shared" ref="O55:O59" si="66">IF(M55=1,0,"bitte angeben")</f>
        <v>bitte angeben</v>
      </c>
      <c r="P55" s="88" t="str">
        <f>IF(M55=1,0,"bitte angeben")</f>
        <v>bitte angeben</v>
      </c>
      <c r="Q55" s="89">
        <f t="shared" ref="Q55:Q57" si="67">IF(M55=0,1,0)</f>
        <v>1</v>
      </c>
      <c r="R55" s="90">
        <v>5500</v>
      </c>
      <c r="S55" s="91"/>
      <c r="T55" s="86"/>
      <c r="U55" s="86"/>
      <c r="V55" s="92"/>
      <c r="W55" s="93">
        <f>R55*V55</f>
        <v>0</v>
      </c>
      <c r="X55" s="94"/>
      <c r="Y55" s="50">
        <f>IF(M55=1,W55*1,W55*0.95)</f>
        <v>0</v>
      </c>
      <c r="Z55" s="50">
        <f t="shared" ref="Z55:Z60" si="68">(IF(U55=1,1,0))*(R55/($R$62/100))/100</f>
        <v>0</v>
      </c>
      <c r="AA55" s="50">
        <f t="shared" ref="AA55:AA61" si="69">(((IF(T55=1,1,IF(T55=2,2,IF(T55=3,3,0))))*((R55/($R$62/100))))/100)/3</f>
        <v>0</v>
      </c>
    </row>
    <row r="56" spans="1:197" x14ac:dyDescent="0.25">
      <c r="B56" s="83">
        <v>7</v>
      </c>
      <c r="C56" s="84">
        <v>3</v>
      </c>
      <c r="D56" s="3" t="s">
        <v>17</v>
      </c>
      <c r="E56" s="6" t="s">
        <v>18</v>
      </c>
      <c r="F56" s="3" t="s">
        <v>75</v>
      </c>
      <c r="G56" s="85">
        <v>81705</v>
      </c>
      <c r="H56" s="86"/>
      <c r="I56" s="87" t="s">
        <v>29</v>
      </c>
      <c r="J56" s="88" t="str">
        <f>IF(H56=1,0,"bitte angeben")</f>
        <v>bitte angeben</v>
      </c>
      <c r="K56" s="85" t="s">
        <v>45</v>
      </c>
      <c r="L56" s="85" t="s">
        <v>20</v>
      </c>
      <c r="M56" s="86"/>
      <c r="O56" s="88" t="str">
        <f t="shared" si="66"/>
        <v>bitte angeben</v>
      </c>
      <c r="P56" s="88" t="str">
        <f>IF(M56=1,0,"bitte angeben")</f>
        <v>bitte angeben</v>
      </c>
      <c r="Q56" s="89">
        <f t="shared" si="67"/>
        <v>1</v>
      </c>
      <c r="R56" s="90">
        <v>1000</v>
      </c>
      <c r="S56" s="91"/>
      <c r="T56" s="86"/>
      <c r="U56" s="86"/>
      <c r="V56" s="92"/>
      <c r="W56" s="93">
        <f t="shared" ref="W56:W61" si="70">R56*V56</f>
        <v>0</v>
      </c>
      <c r="X56" s="94"/>
      <c r="Y56" s="50">
        <f t="shared" ref="Y56:Y61" si="71">IF(M56=1,W56*1,W56*0.95)</f>
        <v>0</v>
      </c>
      <c r="Z56" s="50">
        <f t="shared" si="68"/>
        <v>0</v>
      </c>
      <c r="AA56" s="50">
        <f t="shared" si="69"/>
        <v>0</v>
      </c>
    </row>
    <row r="57" spans="1:197" x14ac:dyDescent="0.25">
      <c r="B57" s="83">
        <v>7</v>
      </c>
      <c r="C57" s="84">
        <v>4</v>
      </c>
      <c r="D57" s="3" t="s">
        <v>85</v>
      </c>
      <c r="E57" s="6" t="s">
        <v>86</v>
      </c>
      <c r="F57" s="3" t="s">
        <v>75</v>
      </c>
      <c r="G57" s="85">
        <v>80002</v>
      </c>
      <c r="H57" s="86"/>
      <c r="I57" s="87" t="s">
        <v>29</v>
      </c>
      <c r="J57" s="88" t="str">
        <f t="shared" ref="J57:J60" si="72">IF(H57=1,0,"bitte angeben")</f>
        <v>bitte angeben</v>
      </c>
      <c r="K57" s="85" t="s">
        <v>45</v>
      </c>
      <c r="L57" s="85" t="s">
        <v>20</v>
      </c>
      <c r="M57" s="86"/>
      <c r="O57" s="88" t="str">
        <f t="shared" si="66"/>
        <v>bitte angeben</v>
      </c>
      <c r="P57" s="88" t="str">
        <f t="shared" ref="P57:P61" si="73">IF(M57=1,0,"bitte angeben")</f>
        <v>bitte angeben</v>
      </c>
      <c r="Q57" s="89">
        <f t="shared" si="67"/>
        <v>1</v>
      </c>
      <c r="R57" s="90">
        <v>1000</v>
      </c>
      <c r="S57" s="91"/>
      <c r="T57" s="86"/>
      <c r="U57" s="86"/>
      <c r="V57" s="92"/>
      <c r="W57" s="93">
        <f t="shared" si="70"/>
        <v>0</v>
      </c>
      <c r="X57" s="94"/>
      <c r="Y57" s="50">
        <f t="shared" si="71"/>
        <v>0</v>
      </c>
      <c r="Z57" s="50">
        <f t="shared" si="68"/>
        <v>0</v>
      </c>
      <c r="AA57" s="50">
        <f t="shared" si="69"/>
        <v>0</v>
      </c>
    </row>
    <row r="58" spans="1:197" x14ac:dyDescent="0.25">
      <c r="B58" s="83">
        <v>7</v>
      </c>
      <c r="C58" s="84">
        <v>5</v>
      </c>
      <c r="D58" s="3" t="s">
        <v>83</v>
      </c>
      <c r="E58" s="6" t="s">
        <v>84</v>
      </c>
      <c r="F58" s="3" t="s">
        <v>75</v>
      </c>
      <c r="G58" s="85">
        <v>82303</v>
      </c>
      <c r="H58" s="86"/>
      <c r="I58" s="87" t="s">
        <v>29</v>
      </c>
      <c r="J58" s="88" t="str">
        <f t="shared" si="72"/>
        <v>bitte angeben</v>
      </c>
      <c r="K58" s="85" t="s">
        <v>45</v>
      </c>
      <c r="L58" s="85" t="s">
        <v>20</v>
      </c>
      <c r="M58" s="86"/>
      <c r="O58" s="88" t="str">
        <f t="shared" si="66"/>
        <v>bitte angeben</v>
      </c>
      <c r="P58" s="88" t="str">
        <f t="shared" si="73"/>
        <v>bitte angeben</v>
      </c>
      <c r="Q58" s="89">
        <f>IF(M58=0,1,0)</f>
        <v>1</v>
      </c>
      <c r="R58" s="90">
        <v>3400</v>
      </c>
      <c r="S58" s="91"/>
      <c r="T58" s="86"/>
      <c r="U58" s="86"/>
      <c r="V58" s="92"/>
      <c r="W58" s="93">
        <f t="shared" si="70"/>
        <v>0</v>
      </c>
      <c r="X58" s="94"/>
      <c r="Y58" s="50">
        <f t="shared" si="71"/>
        <v>0</v>
      </c>
      <c r="Z58" s="50">
        <f t="shared" si="68"/>
        <v>0</v>
      </c>
      <c r="AA58" s="50">
        <f>(((IF(T58=1,1,IF(T58=2,2,IF(T58=3,3,0))))*((R58/($R$62/100))))/100)/3</f>
        <v>0</v>
      </c>
    </row>
    <row r="59" spans="1:197" x14ac:dyDescent="0.25">
      <c r="B59" s="83">
        <v>7</v>
      </c>
      <c r="C59" s="84">
        <v>6</v>
      </c>
      <c r="D59" s="3" t="s">
        <v>81</v>
      </c>
      <c r="E59" s="6" t="s">
        <v>82</v>
      </c>
      <c r="F59" s="3" t="s">
        <v>75</v>
      </c>
      <c r="G59" s="85">
        <v>81402</v>
      </c>
      <c r="H59" s="86"/>
      <c r="I59" s="87" t="s">
        <v>29</v>
      </c>
      <c r="J59" s="88" t="str">
        <f t="shared" si="72"/>
        <v>bitte angeben</v>
      </c>
      <c r="K59" s="85" t="s">
        <v>45</v>
      </c>
      <c r="L59" s="85" t="s">
        <v>20</v>
      </c>
      <c r="M59" s="86"/>
      <c r="O59" s="88" t="str">
        <f t="shared" si="66"/>
        <v>bitte angeben</v>
      </c>
      <c r="P59" s="88" t="str">
        <f t="shared" si="73"/>
        <v>bitte angeben</v>
      </c>
      <c r="Q59" s="89">
        <f t="shared" ref="Q59:Q61" si="74">IF(M59=0,1,0)</f>
        <v>1</v>
      </c>
      <c r="R59" s="90">
        <v>1000</v>
      </c>
      <c r="S59" s="91"/>
      <c r="T59" s="86"/>
      <c r="U59" s="86"/>
      <c r="V59" s="92"/>
      <c r="W59" s="93">
        <f t="shared" si="70"/>
        <v>0</v>
      </c>
      <c r="X59" s="94"/>
      <c r="Y59" s="50">
        <f t="shared" si="71"/>
        <v>0</v>
      </c>
      <c r="Z59" s="50">
        <f t="shared" si="68"/>
        <v>0</v>
      </c>
      <c r="AA59" s="50">
        <f t="shared" si="69"/>
        <v>0</v>
      </c>
    </row>
    <row r="60" spans="1:197" x14ac:dyDescent="0.25">
      <c r="B60" s="83">
        <v>7</v>
      </c>
      <c r="C60" s="84">
        <v>7</v>
      </c>
      <c r="D60" s="3" t="s">
        <v>81</v>
      </c>
      <c r="E60" s="6" t="s">
        <v>82</v>
      </c>
      <c r="F60" s="3" t="s">
        <v>75</v>
      </c>
      <c r="G60" s="85">
        <v>81404</v>
      </c>
      <c r="H60" s="86"/>
      <c r="I60" s="87" t="s">
        <v>29</v>
      </c>
      <c r="J60" s="88" t="str">
        <f t="shared" si="72"/>
        <v>bitte angeben</v>
      </c>
      <c r="K60" s="85" t="s">
        <v>45</v>
      </c>
      <c r="L60" s="85" t="s">
        <v>20</v>
      </c>
      <c r="M60" s="86"/>
      <c r="O60" s="88" t="str">
        <f>IF(M60=1,0,"bitte angeben")</f>
        <v>bitte angeben</v>
      </c>
      <c r="P60" s="88" t="str">
        <f t="shared" si="73"/>
        <v>bitte angeben</v>
      </c>
      <c r="Q60" s="89">
        <f t="shared" si="74"/>
        <v>1</v>
      </c>
      <c r="R60" s="90">
        <v>100</v>
      </c>
      <c r="S60" s="91"/>
      <c r="T60" s="86"/>
      <c r="U60" s="86"/>
      <c r="V60" s="92"/>
      <c r="W60" s="93">
        <f t="shared" si="70"/>
        <v>0</v>
      </c>
      <c r="X60" s="94"/>
      <c r="Y60" s="50">
        <f t="shared" si="71"/>
        <v>0</v>
      </c>
      <c r="Z60" s="50">
        <f t="shared" si="68"/>
        <v>0</v>
      </c>
      <c r="AA60" s="50">
        <f t="shared" si="69"/>
        <v>0</v>
      </c>
    </row>
    <row r="61" spans="1:197" x14ac:dyDescent="0.25">
      <c r="B61" s="83">
        <v>7</v>
      </c>
      <c r="C61" s="84">
        <v>8</v>
      </c>
      <c r="D61" s="3" t="s">
        <v>90</v>
      </c>
      <c r="E61" s="6" t="s">
        <v>42</v>
      </c>
      <c r="F61" s="3" t="s">
        <v>75</v>
      </c>
      <c r="G61" s="85">
        <v>80802</v>
      </c>
      <c r="H61" s="86"/>
      <c r="I61" s="87" t="s">
        <v>29</v>
      </c>
      <c r="J61" s="88" t="str">
        <f>IF(H61=1,0,"bitte angeben")</f>
        <v>bitte angeben</v>
      </c>
      <c r="K61" s="85" t="s">
        <v>43</v>
      </c>
      <c r="L61" s="85" t="s">
        <v>80</v>
      </c>
      <c r="M61" s="86"/>
      <c r="O61" s="88" t="str">
        <f t="shared" ref="O61" si="75">IF(M61=1,0,"bitte angeben")</f>
        <v>bitte angeben</v>
      </c>
      <c r="P61" s="88" t="str">
        <f t="shared" si="73"/>
        <v>bitte angeben</v>
      </c>
      <c r="Q61" s="89">
        <f t="shared" si="74"/>
        <v>1</v>
      </c>
      <c r="R61" s="90">
        <v>1000</v>
      </c>
      <c r="S61" s="91"/>
      <c r="T61" s="86"/>
      <c r="U61" s="86"/>
      <c r="V61" s="92"/>
      <c r="W61" s="93">
        <f t="shared" si="70"/>
        <v>0</v>
      </c>
      <c r="X61" s="94"/>
      <c r="Y61" s="50">
        <f t="shared" si="71"/>
        <v>0</v>
      </c>
      <c r="Z61" s="50">
        <f>(IF(U61=1,1,0))*(R61/($R$62/100))/100</f>
        <v>0</v>
      </c>
      <c r="AA61" s="50">
        <f t="shared" si="69"/>
        <v>0</v>
      </c>
    </row>
    <row r="62" spans="1:197" s="40" customFormat="1" x14ac:dyDescent="0.25">
      <c r="A62" s="39"/>
      <c r="B62" s="36"/>
      <c r="C62" s="36"/>
      <c r="D62" s="36"/>
      <c r="E62" s="36"/>
      <c r="F62" s="36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8">
        <f>SUM(R54:R61)</f>
        <v>19500</v>
      </c>
      <c r="S62" s="37"/>
      <c r="T62" s="37"/>
      <c r="U62" s="37"/>
      <c r="V62" s="36"/>
      <c r="W62" s="36">
        <f>SUM(W54:W61)</f>
        <v>0</v>
      </c>
      <c r="X62" s="36"/>
      <c r="Y62" s="36">
        <f>SUM(Y54:Y61)</f>
        <v>0</v>
      </c>
      <c r="Z62" s="36">
        <f>SUM(Z54:Z61)</f>
        <v>0</v>
      </c>
      <c r="AA62" s="36">
        <f>SUM(AA54:AA61)</f>
        <v>0</v>
      </c>
      <c r="AB62" s="35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</row>
    <row r="64" spans="1:197" x14ac:dyDescent="0.25">
      <c r="B64" s="83">
        <v>8</v>
      </c>
      <c r="C64" s="84">
        <v>1</v>
      </c>
      <c r="D64" s="3" t="s">
        <v>101</v>
      </c>
      <c r="E64" s="6" t="s">
        <v>102</v>
      </c>
      <c r="F64" s="3" t="s">
        <v>75</v>
      </c>
      <c r="G64" s="85"/>
      <c r="H64" s="86"/>
      <c r="I64" s="87" t="s">
        <v>29</v>
      </c>
      <c r="J64" s="88" t="str">
        <f t="shared" ref="J64:J65" si="76">IF(H64=1,0,"bitte angeben")</f>
        <v>bitte angeben</v>
      </c>
      <c r="K64" s="85" t="s">
        <v>117</v>
      </c>
      <c r="L64" s="85" t="s">
        <v>118</v>
      </c>
      <c r="M64" s="86"/>
      <c r="O64" s="88" t="str">
        <f>IF(M64=1,0,"bitte angeben")</f>
        <v>bitte angeben</v>
      </c>
      <c r="P64" s="88" t="str">
        <f>IF(M64=1,0,"bitte angeben")</f>
        <v>bitte angeben</v>
      </c>
      <c r="Q64" s="89">
        <f>IF(M64=0,1,0)</f>
        <v>1</v>
      </c>
      <c r="R64" s="90">
        <v>500</v>
      </c>
      <c r="S64" s="91"/>
      <c r="T64" s="86"/>
      <c r="U64" s="86"/>
      <c r="V64" s="92"/>
      <c r="W64" s="93">
        <f t="shared" ref="W64" si="77">R64*V64</f>
        <v>0</v>
      </c>
      <c r="X64" s="94"/>
      <c r="Y64" s="50">
        <f t="shared" ref="Y64" si="78">IF(M64=1,W64*1,W64*0.95)</f>
        <v>0</v>
      </c>
      <c r="Z64" s="50">
        <f>(IF(U64=1,1,0))*(R64/($R$72/100))/100</f>
        <v>0</v>
      </c>
      <c r="AA64" s="50">
        <f>(((IF(T64=1,1,IF(T64=2,2,IF(T64=3,3,0))))*((R64/($R$72/100))))/100)/3</f>
        <v>0</v>
      </c>
    </row>
    <row r="65" spans="1:197" x14ac:dyDescent="0.25">
      <c r="B65" s="83">
        <v>8</v>
      </c>
      <c r="C65" s="84">
        <v>2</v>
      </c>
      <c r="D65" s="3" t="s">
        <v>103</v>
      </c>
      <c r="E65" s="6" t="s">
        <v>104</v>
      </c>
      <c r="F65" s="3" t="s">
        <v>75</v>
      </c>
      <c r="G65" s="85"/>
      <c r="H65" s="86"/>
      <c r="I65" s="87" t="s">
        <v>29</v>
      </c>
      <c r="J65" s="88" t="str">
        <f t="shared" si="76"/>
        <v>bitte angeben</v>
      </c>
      <c r="K65" s="85"/>
      <c r="L65" s="85" t="s">
        <v>119</v>
      </c>
      <c r="M65" s="86"/>
      <c r="O65" s="88" t="str">
        <f t="shared" ref="O65:O69" si="79">IF(M65=1,0,"bitte angeben")</f>
        <v>bitte angeben</v>
      </c>
      <c r="P65" s="88" t="str">
        <f>IF(M65=1,0,"bitte angeben")</f>
        <v>bitte angeben</v>
      </c>
      <c r="Q65" s="89">
        <f t="shared" ref="Q65:Q67" si="80">IF(M65=0,1,0)</f>
        <v>1</v>
      </c>
      <c r="R65" s="90">
        <v>500</v>
      </c>
      <c r="S65" s="91"/>
      <c r="T65" s="86"/>
      <c r="U65" s="86"/>
      <c r="V65" s="92"/>
      <c r="W65" s="93">
        <f>R65*V65</f>
        <v>0</v>
      </c>
      <c r="X65" s="94"/>
      <c r="Y65" s="50">
        <f>IF(M65=1,W65*1,W65*0.95)</f>
        <v>0</v>
      </c>
      <c r="Z65" s="50">
        <f t="shared" ref="Z65:Z70" si="81">(IF(U65=1,1,0))*(R65/($R$72/100))/100</f>
        <v>0</v>
      </c>
      <c r="AA65" s="50">
        <f t="shared" ref="AA65:AA71" si="82">(((IF(T65=1,1,IF(T65=2,2,IF(T65=3,3,0))))*((R65/($R$72/100))))/100)/3</f>
        <v>0</v>
      </c>
    </row>
    <row r="66" spans="1:197" x14ac:dyDescent="0.25">
      <c r="B66" s="83">
        <v>8</v>
      </c>
      <c r="C66" s="84">
        <v>3</v>
      </c>
      <c r="D66" s="3" t="s">
        <v>105</v>
      </c>
      <c r="E66" s="6" t="s">
        <v>106</v>
      </c>
      <c r="F66" s="3" t="s">
        <v>75</v>
      </c>
      <c r="G66" s="85"/>
      <c r="H66" s="86"/>
      <c r="I66" s="87" t="s">
        <v>29</v>
      </c>
      <c r="J66" s="88" t="str">
        <f>IF(H66=1,0,"bitte angeben")</f>
        <v>bitte angeben</v>
      </c>
      <c r="K66" s="85"/>
      <c r="L66" s="85" t="s">
        <v>119</v>
      </c>
      <c r="M66" s="86"/>
      <c r="O66" s="88" t="str">
        <f t="shared" si="79"/>
        <v>bitte angeben</v>
      </c>
      <c r="P66" s="88" t="str">
        <f>IF(M66=1,0,"bitte angeben")</f>
        <v>bitte angeben</v>
      </c>
      <c r="Q66" s="89">
        <f t="shared" si="80"/>
        <v>1</v>
      </c>
      <c r="R66" s="90">
        <v>500</v>
      </c>
      <c r="S66" s="91"/>
      <c r="T66" s="86"/>
      <c r="U66" s="86"/>
      <c r="V66" s="92"/>
      <c r="W66" s="93">
        <f t="shared" ref="W66:W71" si="83">R66*V66</f>
        <v>0</v>
      </c>
      <c r="X66" s="94"/>
      <c r="Y66" s="50">
        <f t="shared" ref="Y66:Y71" si="84">IF(M66=1,W66*1,W66*0.95)</f>
        <v>0</v>
      </c>
      <c r="Z66" s="50">
        <f t="shared" si="81"/>
        <v>0</v>
      </c>
      <c r="AA66" s="50">
        <f t="shared" si="82"/>
        <v>0</v>
      </c>
    </row>
    <row r="67" spans="1:197" x14ac:dyDescent="0.25">
      <c r="B67" s="83">
        <v>8</v>
      </c>
      <c r="C67" s="84">
        <v>4</v>
      </c>
      <c r="D67" s="3" t="s">
        <v>107</v>
      </c>
      <c r="E67" s="6" t="s">
        <v>108</v>
      </c>
      <c r="F67" s="3" t="s">
        <v>75</v>
      </c>
      <c r="G67" s="85"/>
      <c r="H67" s="86"/>
      <c r="I67" s="87" t="s">
        <v>29</v>
      </c>
      <c r="J67" s="88" t="str">
        <f t="shared" ref="J67:J70" si="85">IF(H67=1,0,"bitte angeben")</f>
        <v>bitte angeben</v>
      </c>
      <c r="K67" s="85"/>
      <c r="L67" s="85" t="s">
        <v>119</v>
      </c>
      <c r="M67" s="86"/>
      <c r="O67" s="88" t="str">
        <f t="shared" si="79"/>
        <v>bitte angeben</v>
      </c>
      <c r="P67" s="88" t="str">
        <f t="shared" ref="P67:P71" si="86">IF(M67=1,0,"bitte angeben")</f>
        <v>bitte angeben</v>
      </c>
      <c r="Q67" s="89">
        <f t="shared" si="80"/>
        <v>1</v>
      </c>
      <c r="R67" s="90">
        <v>500</v>
      </c>
      <c r="S67" s="91"/>
      <c r="T67" s="86"/>
      <c r="U67" s="86"/>
      <c r="V67" s="92"/>
      <c r="W67" s="93">
        <f t="shared" si="83"/>
        <v>0</v>
      </c>
      <c r="X67" s="94"/>
      <c r="Y67" s="50">
        <f t="shared" si="84"/>
        <v>0</v>
      </c>
      <c r="Z67" s="50">
        <f t="shared" si="81"/>
        <v>0</v>
      </c>
      <c r="AA67" s="50">
        <f t="shared" si="82"/>
        <v>0</v>
      </c>
    </row>
    <row r="68" spans="1:197" x14ac:dyDescent="0.25">
      <c r="B68" s="83">
        <v>8</v>
      </c>
      <c r="C68" s="84">
        <v>5</v>
      </c>
      <c r="D68" s="3" t="s">
        <v>109</v>
      </c>
      <c r="E68" s="6" t="s">
        <v>110</v>
      </c>
      <c r="F68" s="3" t="s">
        <v>75</v>
      </c>
      <c r="G68" s="85"/>
      <c r="H68" s="86"/>
      <c r="I68" s="87" t="s">
        <v>29</v>
      </c>
      <c r="J68" s="88" t="str">
        <f t="shared" si="85"/>
        <v>bitte angeben</v>
      </c>
      <c r="K68" s="85"/>
      <c r="L68" s="85" t="s">
        <v>119</v>
      </c>
      <c r="M68" s="86"/>
      <c r="O68" s="88" t="str">
        <f t="shared" si="79"/>
        <v>bitte angeben</v>
      </c>
      <c r="P68" s="88" t="str">
        <f t="shared" si="86"/>
        <v>bitte angeben</v>
      </c>
      <c r="Q68" s="89">
        <f>IF(M68=0,1,0)</f>
        <v>1</v>
      </c>
      <c r="R68" s="90">
        <v>500</v>
      </c>
      <c r="S68" s="91"/>
      <c r="T68" s="86"/>
      <c r="U68" s="86"/>
      <c r="V68" s="92"/>
      <c r="W68" s="93">
        <f t="shared" si="83"/>
        <v>0</v>
      </c>
      <c r="X68" s="94"/>
      <c r="Y68" s="50">
        <f>IF(M68=1,W68*1,W68*0.95)</f>
        <v>0</v>
      </c>
      <c r="Z68" s="50">
        <f t="shared" si="81"/>
        <v>0</v>
      </c>
      <c r="AA68" s="50">
        <f t="shared" si="82"/>
        <v>0</v>
      </c>
    </row>
    <row r="69" spans="1:197" x14ac:dyDescent="0.25">
      <c r="B69" s="83">
        <v>8</v>
      </c>
      <c r="C69" s="84">
        <v>6</v>
      </c>
      <c r="D69" s="3" t="s">
        <v>111</v>
      </c>
      <c r="E69" s="6" t="s">
        <v>112</v>
      </c>
      <c r="F69" s="3" t="s">
        <v>75</v>
      </c>
      <c r="G69" s="85"/>
      <c r="H69" s="86"/>
      <c r="I69" s="87" t="s">
        <v>29</v>
      </c>
      <c r="J69" s="88" t="str">
        <f t="shared" si="85"/>
        <v>bitte angeben</v>
      </c>
      <c r="K69" s="85"/>
      <c r="L69" s="85" t="s">
        <v>119</v>
      </c>
      <c r="M69" s="86"/>
      <c r="O69" s="88" t="str">
        <f t="shared" si="79"/>
        <v>bitte angeben</v>
      </c>
      <c r="P69" s="88" t="str">
        <f t="shared" si="86"/>
        <v>bitte angeben</v>
      </c>
      <c r="Q69" s="89">
        <f t="shared" ref="Q69:Q71" si="87">IF(M69=0,1,0)</f>
        <v>1</v>
      </c>
      <c r="R69" s="90">
        <v>500</v>
      </c>
      <c r="S69" s="91"/>
      <c r="T69" s="86"/>
      <c r="U69" s="86"/>
      <c r="V69" s="92"/>
      <c r="W69" s="93">
        <f t="shared" si="83"/>
        <v>0</v>
      </c>
      <c r="X69" s="94"/>
      <c r="Y69" s="50">
        <f t="shared" si="84"/>
        <v>0</v>
      </c>
      <c r="Z69" s="50">
        <f t="shared" si="81"/>
        <v>0</v>
      </c>
      <c r="AA69" s="50">
        <f t="shared" si="82"/>
        <v>0</v>
      </c>
    </row>
    <row r="70" spans="1:197" x14ac:dyDescent="0.25">
      <c r="B70" s="83">
        <v>8</v>
      </c>
      <c r="C70" s="84">
        <v>7</v>
      </c>
      <c r="D70" s="3" t="s">
        <v>113</v>
      </c>
      <c r="E70" s="6" t="s">
        <v>114</v>
      </c>
      <c r="F70" s="3" t="s">
        <v>75</v>
      </c>
      <c r="G70" s="85"/>
      <c r="H70" s="86"/>
      <c r="I70" s="87" t="s">
        <v>29</v>
      </c>
      <c r="J70" s="88" t="str">
        <f t="shared" si="85"/>
        <v>bitte angeben</v>
      </c>
      <c r="K70" s="85"/>
      <c r="L70" s="85" t="s">
        <v>119</v>
      </c>
      <c r="M70" s="86"/>
      <c r="O70" s="88" t="str">
        <f>IF(M70=1,0,"bitte angeben")</f>
        <v>bitte angeben</v>
      </c>
      <c r="P70" s="88" t="str">
        <f t="shared" si="86"/>
        <v>bitte angeben</v>
      </c>
      <c r="Q70" s="89">
        <f t="shared" si="87"/>
        <v>1</v>
      </c>
      <c r="R70" s="90">
        <v>500</v>
      </c>
      <c r="S70" s="91"/>
      <c r="T70" s="86"/>
      <c r="U70" s="86"/>
      <c r="V70" s="92"/>
      <c r="W70" s="93">
        <f t="shared" si="83"/>
        <v>0</v>
      </c>
      <c r="X70" s="94"/>
      <c r="Y70" s="50">
        <f t="shared" si="84"/>
        <v>0</v>
      </c>
      <c r="Z70" s="50">
        <f t="shared" si="81"/>
        <v>0</v>
      </c>
      <c r="AA70" s="50">
        <f t="shared" si="82"/>
        <v>0</v>
      </c>
    </row>
    <row r="71" spans="1:197" x14ac:dyDescent="0.25">
      <c r="B71" s="83">
        <v>8</v>
      </c>
      <c r="C71" s="84">
        <v>8</v>
      </c>
      <c r="D71" s="3" t="s">
        <v>115</v>
      </c>
      <c r="E71" s="6" t="s">
        <v>116</v>
      </c>
      <c r="F71" s="3" t="s">
        <v>75</v>
      </c>
      <c r="G71" s="85"/>
      <c r="H71" s="86"/>
      <c r="I71" s="87" t="s">
        <v>29</v>
      </c>
      <c r="J71" s="88" t="str">
        <f>IF(H71=1,0,"bitte angeben")</f>
        <v>bitte angeben</v>
      </c>
      <c r="K71" s="85"/>
      <c r="L71" s="85" t="s">
        <v>119</v>
      </c>
      <c r="M71" s="86"/>
      <c r="O71" s="88" t="str">
        <f t="shared" ref="O71" si="88">IF(M71=1,0,"bitte angeben")</f>
        <v>bitte angeben</v>
      </c>
      <c r="P71" s="88" t="str">
        <f t="shared" si="86"/>
        <v>bitte angeben</v>
      </c>
      <c r="Q71" s="89">
        <f t="shared" si="87"/>
        <v>1</v>
      </c>
      <c r="R71" s="90">
        <v>500</v>
      </c>
      <c r="S71" s="91"/>
      <c r="T71" s="86"/>
      <c r="U71" s="86"/>
      <c r="V71" s="92"/>
      <c r="W71" s="93">
        <f t="shared" si="83"/>
        <v>0</v>
      </c>
      <c r="X71" s="94"/>
      <c r="Y71" s="50">
        <f t="shared" si="84"/>
        <v>0</v>
      </c>
      <c r="Z71" s="50">
        <f>(IF(U71=1,1,0))*(R71/($R$72/100))/100</f>
        <v>0</v>
      </c>
      <c r="AA71" s="50">
        <f t="shared" si="82"/>
        <v>0</v>
      </c>
    </row>
    <row r="72" spans="1:197" s="40" customFormat="1" x14ac:dyDescent="0.25">
      <c r="A72" s="39"/>
      <c r="B72" s="36"/>
      <c r="C72" s="36"/>
      <c r="D72" s="36"/>
      <c r="E72" s="36"/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8">
        <f>SUM(R64:R71)</f>
        <v>4000</v>
      </c>
      <c r="S72" s="37"/>
      <c r="T72" s="37"/>
      <c r="U72" s="37"/>
      <c r="V72" s="36"/>
      <c r="W72" s="36">
        <f>SUM(W64:W71)</f>
        <v>0</v>
      </c>
      <c r="X72" s="36"/>
      <c r="Y72" s="36">
        <f>SUM(Y64:Y71)</f>
        <v>0</v>
      </c>
      <c r="Z72" s="36">
        <f>SUM(Z64:Z71)</f>
        <v>0</v>
      </c>
      <c r="AA72" s="36">
        <f>SUM(AA64:AA71)</f>
        <v>0</v>
      </c>
      <c r="AB72" s="35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</row>
  </sheetData>
  <sheetProtection algorithmName="SHA-512" hashValue="mKOMunfNCUovOHmgqmxqJlT9H4+/hMp50Z++PxhLD3bE6TZulKBojEbbaurLuWkzAaX1EKgFLtKghW7IKGxOWw==" saltValue="zumeulKdZD+0FXRfbKwmWQ==" spinCount="100000" sheet="1" formatCells="0" formatColumns="0" formatRows="0" insertColumns="0" insertRows="0" insertHyperlinks="0" deleteColumns="0" deleteRows="0" sort="0" autoFilter="0" pivotTables="0"/>
  <mergeCells count="2">
    <mergeCell ref="T7:U7"/>
    <mergeCell ref="B10:B14"/>
  </mergeCells>
  <phoneticPr fontId="4" type="noConversion"/>
  <conditionalFormatting sqref="J10:J14">
    <cfRule type="cellIs" dxfId="8" priority="140" operator="equal">
      <formula>0</formula>
    </cfRule>
  </conditionalFormatting>
  <conditionalFormatting sqref="O10 O13">
    <cfRule type="colorScale" priority="130">
      <colorScale>
        <cfvo type="num" val="0"/>
        <cfvo type="num" val="0.5"/>
        <color theme="7"/>
        <color theme="7"/>
      </colorScale>
    </cfRule>
  </conditionalFormatting>
  <conditionalFormatting sqref="O11 O14">
    <cfRule type="colorScale" priority="129">
      <colorScale>
        <cfvo type="num" val="0"/>
        <cfvo type="num" val="0.5"/>
        <color theme="7"/>
        <color theme="7"/>
      </colorScale>
    </cfRule>
  </conditionalFormatting>
  <conditionalFormatting sqref="O12">
    <cfRule type="colorScale" priority="128">
      <colorScale>
        <cfvo type="num" val="0"/>
        <cfvo type="num" val="0.5"/>
        <color theme="7"/>
        <color theme="7"/>
      </colorScale>
    </cfRule>
  </conditionalFormatting>
  <conditionalFormatting sqref="P10 P13">
    <cfRule type="colorScale" priority="127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P12">
    <cfRule type="colorScale" priority="125">
      <colorScale>
        <cfvo type="num" val="0"/>
        <cfvo type="num" val="0.5"/>
        <color theme="7"/>
        <color theme="7"/>
      </colorScale>
    </cfRule>
  </conditionalFormatting>
  <conditionalFormatting sqref="J17:J20">
    <cfRule type="cellIs" dxfId="7" priority="123" operator="equal">
      <formula>0</formula>
    </cfRule>
  </conditionalFormatting>
  <conditionalFormatting sqref="O17">
    <cfRule type="colorScale" priority="122">
      <colorScale>
        <cfvo type="num" val="0"/>
        <cfvo type="num" val="0.5"/>
        <color theme="7"/>
        <color theme="7"/>
      </colorScale>
    </cfRule>
  </conditionalFormatting>
  <conditionalFormatting sqref="O18">
    <cfRule type="colorScale" priority="121">
      <colorScale>
        <cfvo type="num" val="0"/>
        <cfvo type="num" val="0.5"/>
        <color theme="7"/>
        <color theme="7"/>
      </colorScale>
    </cfRule>
  </conditionalFormatting>
  <conditionalFormatting sqref="O19:O20">
    <cfRule type="colorScale" priority="120">
      <colorScale>
        <cfvo type="num" val="0"/>
        <cfvo type="num" val="0.5"/>
        <color theme="7"/>
        <color theme="7"/>
      </colorScale>
    </cfRule>
  </conditionalFormatting>
  <conditionalFormatting sqref="P17">
    <cfRule type="colorScale" priority="119">
      <colorScale>
        <cfvo type="num" val="0"/>
        <cfvo type="num" val="0.5"/>
        <color theme="7"/>
        <color theme="7"/>
      </colorScale>
    </cfRule>
  </conditionalFormatting>
  <conditionalFormatting sqref="P18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P19:P20">
    <cfRule type="colorScale" priority="117">
      <colorScale>
        <cfvo type="num" val="0"/>
        <cfvo type="num" val="0.5"/>
        <color theme="7"/>
        <color theme="7"/>
      </colorScale>
    </cfRule>
  </conditionalFormatting>
  <conditionalFormatting sqref="J23:J26">
    <cfRule type="cellIs" dxfId="6" priority="111" operator="equal">
      <formula>0</formula>
    </cfRule>
  </conditionalFormatting>
  <conditionalFormatting sqref="O23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O24">
    <cfRule type="colorScale" priority="109">
      <colorScale>
        <cfvo type="num" val="0"/>
        <cfvo type="num" val="0.5"/>
        <color theme="7"/>
        <color theme="7"/>
      </colorScale>
    </cfRule>
  </conditionalFormatting>
  <conditionalFormatting sqref="O25:O26">
    <cfRule type="colorScale" priority="108">
      <colorScale>
        <cfvo type="num" val="0"/>
        <cfvo type="num" val="0.5"/>
        <color theme="7"/>
        <color theme="7"/>
      </colorScale>
    </cfRule>
  </conditionalFormatting>
  <conditionalFormatting sqref="P23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P24">
    <cfRule type="colorScale" priority="106">
      <colorScale>
        <cfvo type="num" val="0"/>
        <cfvo type="num" val="0.5"/>
        <color theme="7"/>
        <color theme="7"/>
      </colorScale>
    </cfRule>
  </conditionalFormatting>
  <conditionalFormatting sqref="P25:P26">
    <cfRule type="colorScale" priority="105">
      <colorScale>
        <cfvo type="num" val="0"/>
        <cfvo type="num" val="0.5"/>
        <color theme="7"/>
        <color theme="7"/>
      </colorScale>
    </cfRule>
  </conditionalFormatting>
  <conditionalFormatting sqref="J29:J30">
    <cfRule type="cellIs" dxfId="5" priority="103" operator="equal">
      <formula>0</formula>
    </cfRule>
  </conditionalFormatting>
  <conditionalFormatting sqref="O29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30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P29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30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J33:J36">
    <cfRule type="cellIs" dxfId="4" priority="95" operator="equal">
      <formula>0</formula>
    </cfRule>
  </conditionalFormatting>
  <conditionalFormatting sqref="O33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O34">
    <cfRule type="colorScale" priority="93">
      <colorScale>
        <cfvo type="num" val="0"/>
        <cfvo type="num" val="0.5"/>
        <color theme="7"/>
        <color theme="7"/>
      </colorScale>
    </cfRule>
  </conditionalFormatting>
  <conditionalFormatting sqref="O35:O36">
    <cfRule type="colorScale" priority="92">
      <colorScale>
        <cfvo type="num" val="0"/>
        <cfvo type="num" val="0.5"/>
        <color theme="7"/>
        <color theme="7"/>
      </colorScale>
    </cfRule>
  </conditionalFormatting>
  <conditionalFormatting sqref="P33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P34">
    <cfRule type="colorScale" priority="90">
      <colorScale>
        <cfvo type="num" val="0"/>
        <cfvo type="num" val="0.5"/>
        <color theme="7"/>
        <color theme="7"/>
      </colorScale>
    </cfRule>
  </conditionalFormatting>
  <conditionalFormatting sqref="P35:P36">
    <cfRule type="colorScale" priority="89">
      <colorScale>
        <cfvo type="num" val="0"/>
        <cfvo type="num" val="0.5"/>
        <color theme="7"/>
        <color theme="7"/>
      </colorScale>
    </cfRule>
  </conditionalFormatting>
  <conditionalFormatting sqref="J39:J43">
    <cfRule type="cellIs" dxfId="3" priority="87" operator="equal">
      <formula>0</formula>
    </cfRule>
  </conditionalFormatting>
  <conditionalFormatting sqref="O39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40">
    <cfRule type="colorScale" priority="85">
      <colorScale>
        <cfvo type="num" val="0"/>
        <cfvo type="num" val="0.5"/>
        <color theme="7"/>
        <color theme="7"/>
      </colorScale>
    </cfRule>
  </conditionalFormatting>
  <conditionalFormatting sqref="O41:O43">
    <cfRule type="colorScale" priority="84">
      <colorScale>
        <cfvo type="num" val="0"/>
        <cfvo type="num" val="0.5"/>
        <color theme="7"/>
        <color theme="7"/>
      </colorScale>
    </cfRule>
  </conditionalFormatting>
  <conditionalFormatting sqref="P39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40">
    <cfRule type="colorScale" priority="82">
      <colorScale>
        <cfvo type="num" val="0"/>
        <cfvo type="num" val="0.5"/>
        <color theme="7"/>
        <color theme="7"/>
      </colorScale>
    </cfRule>
  </conditionalFormatting>
  <conditionalFormatting sqref="P41:P43">
    <cfRule type="colorScale" priority="81">
      <colorScale>
        <cfvo type="num" val="0"/>
        <cfvo type="num" val="0.5"/>
        <color theme="7"/>
        <color theme="7"/>
      </colorScale>
    </cfRule>
  </conditionalFormatting>
  <conditionalFormatting sqref="J46:J51">
    <cfRule type="cellIs" dxfId="2" priority="79" operator="equal">
      <formula>0</formula>
    </cfRule>
  </conditionalFormatting>
  <conditionalFormatting sqref="O46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47">
    <cfRule type="colorScale" priority="77">
      <colorScale>
        <cfvo type="num" val="0"/>
        <cfvo type="num" val="0.5"/>
        <color theme="7"/>
        <color theme="7"/>
      </colorScale>
    </cfRule>
  </conditionalFormatting>
  <conditionalFormatting sqref="O48:O51">
    <cfRule type="colorScale" priority="76">
      <colorScale>
        <cfvo type="num" val="0"/>
        <cfvo type="num" val="0.5"/>
        <color theme="7"/>
        <color theme="7"/>
      </colorScale>
    </cfRule>
  </conditionalFormatting>
  <conditionalFormatting sqref="P46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47">
    <cfRule type="colorScale" priority="74">
      <colorScale>
        <cfvo type="num" val="0"/>
        <cfvo type="num" val="0.5"/>
        <color theme="7"/>
        <color theme="7"/>
      </colorScale>
    </cfRule>
  </conditionalFormatting>
  <conditionalFormatting sqref="P48:P51">
    <cfRule type="colorScale" priority="73">
      <colorScale>
        <cfvo type="num" val="0"/>
        <cfvo type="num" val="0.5"/>
        <color theme="7"/>
        <color theme="7"/>
      </colorScale>
    </cfRule>
  </conditionalFormatting>
  <conditionalFormatting sqref="J54:J61">
    <cfRule type="cellIs" dxfId="1" priority="71" operator="equal">
      <formula>0</formula>
    </cfRule>
  </conditionalFormatting>
  <conditionalFormatting sqref="O54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O55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O56:O61">
    <cfRule type="colorScale" priority="68">
      <colorScale>
        <cfvo type="num" val="0"/>
        <cfvo type="num" val="0.5"/>
        <color theme="7"/>
        <color theme="7"/>
      </colorScale>
    </cfRule>
  </conditionalFormatting>
  <conditionalFormatting sqref="P54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P55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P56:P61">
    <cfRule type="colorScale" priority="65">
      <colorScale>
        <cfvo type="num" val="0"/>
        <cfvo type="num" val="0.5"/>
        <color theme="7"/>
        <color theme="7"/>
      </colorScale>
    </cfRule>
  </conditionalFormatting>
  <conditionalFormatting sqref="J64:J71">
    <cfRule type="cellIs" dxfId="0" priority="63" operator="equal">
      <formula>0</formula>
    </cfRule>
  </conditionalFormatting>
  <conditionalFormatting sqref="O64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O65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O66:O71">
    <cfRule type="colorScale" priority="60">
      <colorScale>
        <cfvo type="num" val="0"/>
        <cfvo type="num" val="0.5"/>
        <color theme="7"/>
        <color theme="7"/>
      </colorScale>
    </cfRule>
  </conditionalFormatting>
  <conditionalFormatting sqref="P64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P65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P66:P71">
    <cfRule type="colorScale" priority="57">
      <colorScale>
        <cfvo type="num" val="0"/>
        <cfvo type="num" val="0.5"/>
        <color theme="7"/>
        <color theme="7"/>
      </colorScale>
    </cfRule>
  </conditionalFormatting>
  <hyperlinks>
    <hyperlink ref="I10" r:id="rId1" xr:uid="{0CE57A0B-BD0B-415A-833E-C039A21593DD}"/>
    <hyperlink ref="I11" r:id="rId2" xr:uid="{27CA0521-C90C-449B-90DF-8DE7B9B27CD0}"/>
    <hyperlink ref="I12" r:id="rId3" xr:uid="{87318A01-2ED1-4CFD-B402-A197001827EA}"/>
    <hyperlink ref="I13" r:id="rId4" xr:uid="{CB0A7E85-72CF-4C03-9B08-6D3DA338B0C0}"/>
    <hyperlink ref="I14" r:id="rId5" xr:uid="{2288BFAD-03AE-4EBF-832E-488446938797}"/>
    <hyperlink ref="I17" r:id="rId6" xr:uid="{DA32DB2B-E51C-480C-9C93-53794CF0C0DA}"/>
    <hyperlink ref="I18" r:id="rId7" xr:uid="{FE72391C-9D6A-4AAD-AB3C-9E44F04395BB}"/>
    <hyperlink ref="I19" r:id="rId8" xr:uid="{404ADA68-0F4E-4BCD-A82B-010E902DB0D9}"/>
    <hyperlink ref="I20" r:id="rId9" xr:uid="{8E773BC7-4FF5-448E-8C83-BC708D02A58D}"/>
    <hyperlink ref="I23" r:id="rId10" xr:uid="{0BD0F0EA-97B6-4D17-8497-CC0B1683916E}"/>
    <hyperlink ref="I24" r:id="rId11" xr:uid="{D8DF295D-321B-4992-81D5-60F5921DC8CB}"/>
    <hyperlink ref="I25" r:id="rId12" xr:uid="{64C86E33-D20D-471F-8DC4-6D9CAD035999}"/>
    <hyperlink ref="I26" r:id="rId13" xr:uid="{B12482DE-9615-4D96-B748-E81A73E6835C}"/>
    <hyperlink ref="I29" r:id="rId14" xr:uid="{FFCF58CC-A05F-467B-9D7F-D2CD1723D6E0}"/>
    <hyperlink ref="I30" r:id="rId15" xr:uid="{4A4CE6F6-DC39-4540-B265-C53FBC665FD1}"/>
    <hyperlink ref="I33" r:id="rId16" xr:uid="{2BE31AD6-8194-4920-B1D2-5B76BB9A78A5}"/>
    <hyperlink ref="I34" r:id="rId17" xr:uid="{F5CD83B5-4C09-4056-B192-914AED6E3F92}"/>
    <hyperlink ref="I35" r:id="rId18" xr:uid="{225C6D41-A424-483E-B52B-62B0422FC4AD}"/>
    <hyperlink ref="I36" r:id="rId19" xr:uid="{0E68047B-32D6-48BE-B466-BC5C4C1C8EAD}"/>
    <hyperlink ref="I39" r:id="rId20" xr:uid="{B0565B48-8965-41F6-BA5C-5A2EE1EAFEE5}"/>
    <hyperlink ref="I40" r:id="rId21" xr:uid="{81D920EC-F375-4AA1-86E1-C2525FF976C9}"/>
    <hyperlink ref="I41" r:id="rId22" xr:uid="{DBACB164-9C65-4437-9039-73DB35229AE9}"/>
    <hyperlink ref="I42:I43" r:id="rId23" display="LINK Anlage" xr:uid="{87BC1EE4-D6B5-4793-94CE-059DE46BA255}"/>
    <hyperlink ref="I46" r:id="rId24" xr:uid="{3C5BB897-C020-48F4-A6B7-1281FC560575}"/>
    <hyperlink ref="I47" r:id="rId25" xr:uid="{0E7079FA-058F-4EBD-8399-5598934FC5BF}"/>
    <hyperlink ref="I48" r:id="rId26" xr:uid="{A14CA23C-B011-4992-8340-2AE566327E9E}"/>
    <hyperlink ref="I49:I51" r:id="rId27" display="LINK Anlage" xr:uid="{8BAB5F76-2EBA-47BA-A3D4-3DA151E8376C}"/>
    <hyperlink ref="I54" r:id="rId28" xr:uid="{BBCB40E1-6BAB-49EA-A39B-A6E17132FD0E}"/>
    <hyperlink ref="I55" r:id="rId29" xr:uid="{C04DA217-728C-4BEE-82F0-D7172CC8BD06}"/>
    <hyperlink ref="I56" r:id="rId30" xr:uid="{15AE62BD-538D-44C7-9F1C-334B84082C6D}"/>
    <hyperlink ref="I61" r:id="rId31" xr:uid="{ABB602AA-1A6D-4368-9EFE-D78560A9E54B}"/>
    <hyperlink ref="I57:I60" r:id="rId32" display="LINK Anlage" xr:uid="{3EBA4814-BAB7-4101-8A27-44DF0E7E40FE}"/>
    <hyperlink ref="I64" r:id="rId33" xr:uid="{1355A82A-4CFF-467B-9484-C900907DC44A}"/>
    <hyperlink ref="I65" r:id="rId34" xr:uid="{59850E2B-0A90-4C03-8D3A-FB9D52CC8EFD}"/>
    <hyperlink ref="I66" r:id="rId35" xr:uid="{B6FC8955-6F2F-487C-B84B-B9F33D1BC435}"/>
    <hyperlink ref="I71" r:id="rId36" xr:uid="{2E4DF306-6904-4ED5-95B6-1AF3B0199526}"/>
    <hyperlink ref="I67:I70" r:id="rId37" display="LINK Anlage" xr:uid="{99126E59-2918-45C2-822E-D969A79F3C94}"/>
  </hyperlinks>
  <pageMargins left="0.7" right="0.7" top="0.78740157499999996" bottom="0.78740157499999996" header="0.3" footer="0.3"/>
  <pageSetup paperSize="9" orientation="portrait" r:id="rId38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1" operator="containsText" id="{F60F5271-020F-41B3-9BE0-EF2FC4D9CADA}">
            <xm:f>NOT(ISERROR(SEARCH($H$10=1,J10)))</xm:f>
            <xm:f>$H$10=1</xm:f>
            <x14:dxf/>
          </x14:cfRule>
          <xm:sqref>J10:J14</xm:sqref>
        </x14:conditionalFormatting>
        <x14:conditionalFormatting xmlns:xm="http://schemas.microsoft.com/office/excel/2006/main">
          <x14:cfRule type="containsText" priority="124" operator="containsText" id="{136DF693-1D2C-49E3-87BE-A46C42BF6257}">
            <xm:f>NOT(ISERROR(SEARCH($H$10=1,J17)))</xm:f>
            <xm:f>$H$10=1</xm:f>
            <x14:dxf/>
          </x14:cfRule>
          <xm:sqref>J17:J20</xm:sqref>
        </x14:conditionalFormatting>
        <x14:conditionalFormatting xmlns:xm="http://schemas.microsoft.com/office/excel/2006/main">
          <x14:cfRule type="containsText" priority="112" operator="containsText" id="{7D16AB79-9E36-4AB6-9C4A-EFA7C4B78F18}">
            <xm:f>NOT(ISERROR(SEARCH($H$10=1,J23)))</xm:f>
            <xm:f>$H$10=1</xm:f>
            <x14:dxf/>
          </x14:cfRule>
          <xm:sqref>J23:J26</xm:sqref>
        </x14:conditionalFormatting>
        <x14:conditionalFormatting xmlns:xm="http://schemas.microsoft.com/office/excel/2006/main">
          <x14:cfRule type="containsText" priority="104" operator="containsText" id="{0BDD6106-8490-4660-AF31-460E745CD7B0}">
            <xm:f>NOT(ISERROR(SEARCH($H$10=1,J29)))</xm:f>
            <xm:f>$H$10=1</xm:f>
            <x14:dxf/>
          </x14:cfRule>
          <xm:sqref>J29:J30</xm:sqref>
        </x14:conditionalFormatting>
        <x14:conditionalFormatting xmlns:xm="http://schemas.microsoft.com/office/excel/2006/main">
          <x14:cfRule type="containsText" priority="96" operator="containsText" id="{75651ADF-C889-486D-B397-951605AFA3DC}">
            <xm:f>NOT(ISERROR(SEARCH($H$10=1,J33)))</xm:f>
            <xm:f>$H$10=1</xm:f>
            <x14:dxf/>
          </x14:cfRule>
          <xm:sqref>J33:J36</xm:sqref>
        </x14:conditionalFormatting>
        <x14:conditionalFormatting xmlns:xm="http://schemas.microsoft.com/office/excel/2006/main">
          <x14:cfRule type="containsText" priority="88" operator="containsText" id="{1FA3F050-BE64-42D4-8FE0-10BE22F7E26B}">
            <xm:f>NOT(ISERROR(SEARCH($H$10=1,J39)))</xm:f>
            <xm:f>$H$10=1</xm:f>
            <x14:dxf/>
          </x14:cfRule>
          <xm:sqref>J39:J43</xm:sqref>
        </x14:conditionalFormatting>
        <x14:conditionalFormatting xmlns:xm="http://schemas.microsoft.com/office/excel/2006/main">
          <x14:cfRule type="containsText" priority="80" operator="containsText" id="{9403A430-020D-461C-8773-27BB88615FAA}">
            <xm:f>NOT(ISERROR(SEARCH($H$10=1,J46)))</xm:f>
            <xm:f>$H$10=1</xm:f>
            <x14:dxf/>
          </x14:cfRule>
          <xm:sqref>J46:J51</xm:sqref>
        </x14:conditionalFormatting>
        <x14:conditionalFormatting xmlns:xm="http://schemas.microsoft.com/office/excel/2006/main">
          <x14:cfRule type="containsText" priority="72" operator="containsText" id="{4844D412-8225-4F62-939C-2C1B4A8690DF}">
            <xm:f>NOT(ISERROR(SEARCH($H$10=1,J54)))</xm:f>
            <xm:f>$H$10=1</xm:f>
            <x14:dxf/>
          </x14:cfRule>
          <xm:sqref>J54:J61</xm:sqref>
        </x14:conditionalFormatting>
        <x14:conditionalFormatting xmlns:xm="http://schemas.microsoft.com/office/excel/2006/main">
          <x14:cfRule type="containsText" priority="64" operator="containsText" id="{DFFFC620-59DF-420D-B80A-1816222C0F66}">
            <xm:f>NOT(ISERROR(SEARCH($H$10=1,J64)))</xm:f>
            <xm:f>$H$10=1</xm:f>
            <x14:dxf/>
          </x14:cfRule>
          <xm:sqref>J64:J71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FB05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Nico Mosel</cp:lastModifiedBy>
  <cp:revision/>
  <dcterms:created xsi:type="dcterms:W3CDTF">2024-04-28T11:42:07Z</dcterms:created>
  <dcterms:modified xsi:type="dcterms:W3CDTF">2024-07-04T15:23:26Z</dcterms:modified>
  <cp:category/>
  <cp:contentStatus/>
</cp:coreProperties>
</file>